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0730" windowHeight="11760" tabRatio="911"/>
  </bookViews>
  <sheets>
    <sheet name="ограждения, аджилити" sheetId="9" r:id="rId1"/>
  </sheets>
  <definedNames>
    <definedName name="_xlnm.Print_Titles" localSheetId="0">'ограждения, аджилити'!$5:$7</definedName>
    <definedName name="_xlnm.Print_Area" localSheetId="0">'ограждения, аджилити'!$A$1:$J$125</definedName>
  </definedNames>
  <calcPr calcId="144525"/>
</workbook>
</file>

<file path=xl/calcChain.xml><?xml version="1.0" encoding="utf-8"?>
<calcChain xmlns="http://schemas.openxmlformats.org/spreadsheetml/2006/main">
  <c r="F122" i="9" l="1"/>
  <c r="H122" i="9" s="1"/>
  <c r="E122" i="9"/>
  <c r="F121" i="9"/>
  <c r="E121" i="9"/>
  <c r="F120" i="9"/>
  <c r="E120" i="9"/>
  <c r="F119" i="9"/>
  <c r="E119" i="9"/>
  <c r="F118" i="9"/>
  <c r="E118" i="9"/>
  <c r="F117" i="9"/>
  <c r="H117" i="9" s="1"/>
  <c r="E117" i="9"/>
  <c r="F116" i="9"/>
  <c r="H116" i="9" s="1"/>
  <c r="E116" i="9"/>
  <c r="F115" i="9"/>
  <c r="E115" i="9"/>
  <c r="F114" i="9"/>
  <c r="H114" i="9" s="1"/>
  <c r="E114" i="9"/>
  <c r="F113" i="9"/>
  <c r="H113" i="9" s="1"/>
  <c r="E113" i="9"/>
  <c r="F112" i="9"/>
  <c r="H112" i="9" s="1"/>
  <c r="E112" i="9"/>
  <c r="F111" i="9"/>
  <c r="E111" i="9"/>
  <c r="F110" i="9"/>
  <c r="H110" i="9" s="1"/>
  <c r="E110" i="9"/>
  <c r="F109" i="9"/>
  <c r="H109" i="9" s="1"/>
  <c r="E109" i="9"/>
  <c r="F108" i="9"/>
  <c r="H108" i="9" s="1"/>
  <c r="E108" i="9"/>
  <c r="F107" i="9"/>
  <c r="E107" i="9"/>
  <c r="F106" i="9"/>
  <c r="H106" i="9" s="1"/>
  <c r="E106" i="9"/>
  <c r="F105" i="9"/>
  <c r="H105" i="9" s="1"/>
  <c r="E105" i="9"/>
  <c r="F104" i="9"/>
  <c r="H104" i="9" s="1"/>
  <c r="E104" i="9"/>
  <c r="F103" i="9"/>
  <c r="E103" i="9"/>
  <c r="F102" i="9"/>
  <c r="H102" i="9" s="1"/>
  <c r="E102" i="9"/>
  <c r="F101" i="9"/>
  <c r="H101" i="9" s="1"/>
  <c r="E101" i="9"/>
  <c r="F100" i="9"/>
  <c r="H100" i="9" s="1"/>
  <c r="E100" i="9"/>
  <c r="F99" i="9"/>
  <c r="E99" i="9"/>
  <c r="F98" i="9"/>
  <c r="H98" i="9" s="1"/>
  <c r="E98" i="9"/>
  <c r="F97" i="9"/>
  <c r="H97" i="9" s="1"/>
  <c r="E97" i="9"/>
  <c r="F96" i="9"/>
  <c r="H96" i="9" s="1"/>
  <c r="E96" i="9"/>
  <c r="F95" i="9"/>
  <c r="E95" i="9"/>
  <c r="F94" i="9"/>
  <c r="H94" i="9" s="1"/>
  <c r="E94" i="9"/>
  <c r="F93" i="9"/>
  <c r="H93" i="9" s="1"/>
  <c r="E93" i="9"/>
  <c r="F92" i="9"/>
  <c r="H92" i="9" s="1"/>
  <c r="E92" i="9"/>
  <c r="F91" i="9"/>
  <c r="E91" i="9"/>
  <c r="F90" i="9"/>
  <c r="H90" i="9" s="1"/>
  <c r="E90" i="9"/>
  <c r="F88" i="9"/>
  <c r="H88" i="9" s="1"/>
  <c r="E88" i="9"/>
  <c r="F87" i="9"/>
  <c r="H87" i="9" s="1"/>
  <c r="E87" i="9"/>
  <c r="F86" i="9"/>
  <c r="E86" i="9"/>
  <c r="F85" i="9"/>
  <c r="H85" i="9" s="1"/>
  <c r="E85" i="9"/>
  <c r="F84" i="9"/>
  <c r="H84" i="9" s="1"/>
  <c r="E84" i="9"/>
  <c r="F83" i="9"/>
  <c r="H83" i="9" s="1"/>
  <c r="E83" i="9"/>
  <c r="F82" i="9"/>
  <c r="E82" i="9"/>
  <c r="F81" i="9"/>
  <c r="H81" i="9" s="1"/>
  <c r="E81" i="9"/>
  <c r="F80" i="9"/>
  <c r="H80" i="9" s="1"/>
  <c r="E80" i="9"/>
  <c r="F79" i="9"/>
  <c r="E79" i="9"/>
  <c r="F78" i="9"/>
  <c r="E78" i="9"/>
  <c r="F77" i="9"/>
  <c r="E77" i="9"/>
  <c r="F76" i="9"/>
  <c r="E76" i="9"/>
  <c r="F75" i="9"/>
  <c r="E75" i="9"/>
  <c r="F74" i="9"/>
  <c r="E74" i="9"/>
  <c r="F73" i="9"/>
  <c r="E73" i="9"/>
  <c r="F72" i="9"/>
  <c r="E72" i="9"/>
  <c r="F71" i="9"/>
  <c r="E71" i="9"/>
  <c r="F70" i="9"/>
  <c r="E70" i="9"/>
  <c r="F69" i="9"/>
  <c r="E69" i="9"/>
  <c r="F68" i="9"/>
  <c r="E68" i="9"/>
  <c r="F67" i="9"/>
  <c r="E67" i="9"/>
  <c r="F66" i="9"/>
  <c r="E66" i="9"/>
  <c r="H66" i="9" s="1"/>
  <c r="F65" i="9"/>
  <c r="E65" i="9"/>
  <c r="F64" i="9"/>
  <c r="E64" i="9"/>
  <c r="F63" i="9"/>
  <c r="E63" i="9"/>
  <c r="F62" i="9"/>
  <c r="E62" i="9"/>
  <c r="H62" i="9" s="1"/>
  <c r="F61" i="9"/>
  <c r="E61" i="9"/>
  <c r="F60" i="9"/>
  <c r="E60" i="9"/>
  <c r="F59" i="9"/>
  <c r="E59" i="9"/>
  <c r="F58" i="9"/>
  <c r="E58" i="9"/>
  <c r="H58" i="9" s="1"/>
  <c r="F57" i="9"/>
  <c r="E57" i="9"/>
  <c r="F56" i="9"/>
  <c r="E56" i="9"/>
  <c r="F55" i="9"/>
  <c r="E55" i="9"/>
  <c r="F54" i="9"/>
  <c r="E54" i="9"/>
  <c r="H54" i="9" s="1"/>
  <c r="F53" i="9"/>
  <c r="E53" i="9"/>
  <c r="F52" i="9"/>
  <c r="E52" i="9"/>
  <c r="F51" i="9"/>
  <c r="E51" i="9"/>
  <c r="F50" i="9"/>
  <c r="E50" i="9"/>
  <c r="H50" i="9" s="1"/>
  <c r="F49" i="9"/>
  <c r="E49" i="9"/>
  <c r="F48" i="9"/>
  <c r="E48" i="9"/>
  <c r="F47" i="9"/>
  <c r="E47" i="9"/>
  <c r="F46" i="9"/>
  <c r="E46" i="9"/>
  <c r="H46" i="9" s="1"/>
  <c r="F45" i="9"/>
  <c r="E45" i="9"/>
  <c r="F44" i="9"/>
  <c r="E44" i="9"/>
  <c r="F43" i="9"/>
  <c r="E43" i="9"/>
  <c r="F42" i="9"/>
  <c r="E42" i="9"/>
  <c r="H42" i="9" s="1"/>
  <c r="F41" i="9"/>
  <c r="E41" i="9"/>
  <c r="F40" i="9"/>
  <c r="E40" i="9"/>
  <c r="F39" i="9"/>
  <c r="E39" i="9"/>
  <c r="F38" i="9"/>
  <c r="E38" i="9"/>
  <c r="H38" i="9" s="1"/>
  <c r="F37" i="9"/>
  <c r="E37" i="9"/>
  <c r="F36" i="9"/>
  <c r="E36" i="9"/>
  <c r="F35" i="9"/>
  <c r="E35" i="9"/>
  <c r="F34" i="9"/>
  <c r="E34" i="9"/>
  <c r="H34" i="9" s="1"/>
  <c r="F33" i="9"/>
  <c r="E33" i="9"/>
  <c r="F32" i="9"/>
  <c r="E32" i="9"/>
  <c r="F31" i="9"/>
  <c r="E31" i="9"/>
  <c r="F30" i="9"/>
  <c r="E30" i="9"/>
  <c r="H30" i="9" s="1"/>
  <c r="F29" i="9"/>
  <c r="E29" i="9"/>
  <c r="F28" i="9"/>
  <c r="E28" i="9"/>
  <c r="F27" i="9"/>
  <c r="E27" i="9"/>
  <c r="F26" i="9"/>
  <c r="E26" i="9"/>
  <c r="H26" i="9" s="1"/>
  <c r="F25" i="9"/>
  <c r="E25" i="9"/>
  <c r="F24" i="9"/>
  <c r="E24" i="9"/>
  <c r="F23" i="9"/>
  <c r="E23" i="9"/>
  <c r="F22" i="9"/>
  <c r="E22" i="9"/>
  <c r="H22" i="9" s="1"/>
  <c r="F21" i="9"/>
  <c r="E21" i="9"/>
  <c r="F20" i="9"/>
  <c r="E20" i="9"/>
  <c r="F19" i="9"/>
  <c r="E19" i="9"/>
  <c r="F18" i="9"/>
  <c r="E18" i="9"/>
  <c r="H18" i="9" s="1"/>
  <c r="F17" i="9"/>
  <c r="E17" i="9"/>
  <c r="F16" i="9"/>
  <c r="E16" i="9"/>
  <c r="F15" i="9"/>
  <c r="E15" i="9"/>
  <c r="F14" i="9"/>
  <c r="E14" i="9"/>
  <c r="H14" i="9" s="1"/>
  <c r="F13" i="9"/>
  <c r="E13" i="9"/>
  <c r="F12" i="9"/>
  <c r="E12" i="9"/>
  <c r="F11" i="9"/>
  <c r="E11" i="9"/>
  <c r="F10" i="9"/>
  <c r="E10" i="9"/>
  <c r="H10" i="9" s="1"/>
  <c r="F9" i="9"/>
  <c r="E9" i="9"/>
  <c r="H9" i="9" l="1"/>
  <c r="H13" i="9"/>
  <c r="H17" i="9"/>
  <c r="H21" i="9"/>
  <c r="H25" i="9"/>
  <c r="H29" i="9"/>
  <c r="H33" i="9"/>
  <c r="H37" i="9"/>
  <c r="H41" i="9"/>
  <c r="H45" i="9"/>
  <c r="H49" i="9"/>
  <c r="H53" i="9"/>
  <c r="H57" i="9"/>
  <c r="H61" i="9"/>
  <c r="H65" i="9"/>
  <c r="I122" i="9"/>
  <c r="J122" i="9" s="1"/>
  <c r="H82" i="9"/>
  <c r="H86" i="9"/>
  <c r="H91" i="9"/>
  <c r="H95" i="9"/>
  <c r="H99" i="9"/>
  <c r="H103" i="9"/>
  <c r="H107" i="9"/>
  <c r="H111" i="9"/>
  <c r="H115" i="9"/>
  <c r="H11" i="9"/>
  <c r="H15" i="9"/>
  <c r="H19" i="9"/>
  <c r="H23" i="9"/>
  <c r="H27" i="9"/>
  <c r="H31" i="9"/>
  <c r="H35" i="9"/>
  <c r="H39" i="9"/>
  <c r="H43" i="9"/>
  <c r="H47" i="9"/>
  <c r="H51" i="9"/>
  <c r="H55" i="9"/>
  <c r="H59" i="9"/>
  <c r="H63" i="9"/>
  <c r="H67" i="9"/>
  <c r="H12" i="9"/>
  <c r="H16" i="9"/>
  <c r="H20" i="9"/>
  <c r="H24" i="9"/>
  <c r="H28" i="9"/>
  <c r="H32" i="9"/>
  <c r="H36" i="9"/>
  <c r="H40" i="9"/>
  <c r="H44" i="9"/>
  <c r="H48" i="9"/>
  <c r="H52" i="9"/>
  <c r="H56" i="9"/>
  <c r="H60" i="9"/>
  <c r="H64" i="9"/>
  <c r="H68" i="9"/>
  <c r="G88" i="9"/>
  <c r="H69" i="9"/>
  <c r="H70" i="9"/>
  <c r="H71" i="9"/>
  <c r="H72" i="9"/>
  <c r="H73" i="9"/>
  <c r="H74" i="9"/>
  <c r="H75" i="9"/>
  <c r="H76" i="9"/>
  <c r="H77" i="9"/>
  <c r="H78" i="9"/>
  <c r="H118" i="9"/>
  <c r="H119" i="9"/>
  <c r="H120" i="9"/>
  <c r="H121" i="9"/>
  <c r="G9" i="9"/>
  <c r="I9" i="9"/>
  <c r="J9" i="9" s="1"/>
  <c r="G10" i="9"/>
  <c r="I10" i="9"/>
  <c r="J10" i="9" s="1"/>
  <c r="G11" i="9"/>
  <c r="I11" i="9"/>
  <c r="J11" i="9" s="1"/>
  <c r="G12" i="9"/>
  <c r="I12" i="9"/>
  <c r="J12" i="9" s="1"/>
  <c r="G13" i="9"/>
  <c r="I13" i="9"/>
  <c r="J13" i="9" s="1"/>
  <c r="G14" i="9"/>
  <c r="I14" i="9"/>
  <c r="J14" i="9" s="1"/>
  <c r="G15" i="9"/>
  <c r="I15" i="9"/>
  <c r="J15" i="9" s="1"/>
  <c r="G16" i="9"/>
  <c r="I16" i="9"/>
  <c r="J16" i="9" s="1"/>
  <c r="G17" i="9"/>
  <c r="I17" i="9"/>
  <c r="J17" i="9" s="1"/>
  <c r="G18" i="9"/>
  <c r="I18" i="9"/>
  <c r="J18" i="9" s="1"/>
  <c r="G19" i="9"/>
  <c r="I19" i="9"/>
  <c r="J19" i="9" s="1"/>
  <c r="G20" i="9"/>
  <c r="I20" i="9"/>
  <c r="J20" i="9" s="1"/>
  <c r="G21" i="9"/>
  <c r="I21" i="9"/>
  <c r="J21" i="9" s="1"/>
  <c r="G22" i="9"/>
  <c r="I22" i="9"/>
  <c r="J22" i="9" s="1"/>
  <c r="G23" i="9"/>
  <c r="I23" i="9"/>
  <c r="J23" i="9" s="1"/>
  <c r="G24" i="9"/>
  <c r="I24" i="9"/>
  <c r="J24" i="9" s="1"/>
  <c r="G25" i="9"/>
  <c r="I25" i="9"/>
  <c r="J25" i="9" s="1"/>
  <c r="G26" i="9"/>
  <c r="I26" i="9"/>
  <c r="J26" i="9" s="1"/>
  <c r="G27" i="9"/>
  <c r="I27" i="9"/>
  <c r="J27" i="9" s="1"/>
  <c r="G28" i="9"/>
  <c r="I28" i="9"/>
  <c r="J28" i="9" s="1"/>
  <c r="G29" i="9"/>
  <c r="I29" i="9"/>
  <c r="J29" i="9" s="1"/>
  <c r="G30" i="9"/>
  <c r="I30" i="9"/>
  <c r="J30" i="9" s="1"/>
  <c r="G31" i="9"/>
  <c r="I31" i="9"/>
  <c r="J31" i="9" s="1"/>
  <c r="G32" i="9"/>
  <c r="I32" i="9"/>
  <c r="J32" i="9" s="1"/>
  <c r="G33" i="9"/>
  <c r="I33" i="9"/>
  <c r="J33" i="9" s="1"/>
  <c r="G34" i="9"/>
  <c r="I34" i="9"/>
  <c r="J34" i="9" s="1"/>
  <c r="G35" i="9"/>
  <c r="I35" i="9"/>
  <c r="J35" i="9" s="1"/>
  <c r="G36" i="9"/>
  <c r="I36" i="9"/>
  <c r="J36" i="9" s="1"/>
  <c r="G37" i="9"/>
  <c r="I37" i="9"/>
  <c r="J37" i="9" s="1"/>
  <c r="G38" i="9"/>
  <c r="I38" i="9"/>
  <c r="J38" i="9" s="1"/>
  <c r="G39" i="9"/>
  <c r="I39" i="9"/>
  <c r="J39" i="9" s="1"/>
  <c r="G40" i="9"/>
  <c r="I40" i="9"/>
  <c r="J40" i="9" s="1"/>
  <c r="G41" i="9"/>
  <c r="I41" i="9"/>
  <c r="J41" i="9" s="1"/>
  <c r="G42" i="9"/>
  <c r="I42" i="9"/>
  <c r="J42" i="9" s="1"/>
  <c r="G43" i="9"/>
  <c r="I43" i="9"/>
  <c r="J43" i="9" s="1"/>
  <c r="G44" i="9"/>
  <c r="I44" i="9"/>
  <c r="J44" i="9" s="1"/>
  <c r="G45" i="9"/>
  <c r="I45" i="9"/>
  <c r="J45" i="9" s="1"/>
  <c r="G46" i="9"/>
  <c r="I46" i="9"/>
  <c r="J46" i="9" s="1"/>
  <c r="G47" i="9"/>
  <c r="I47" i="9"/>
  <c r="J47" i="9" s="1"/>
  <c r="G48" i="9"/>
  <c r="I48" i="9"/>
  <c r="J48" i="9" s="1"/>
  <c r="G49" i="9"/>
  <c r="I49" i="9"/>
  <c r="J49" i="9" s="1"/>
  <c r="G50" i="9"/>
  <c r="I50" i="9"/>
  <c r="J50" i="9" s="1"/>
  <c r="G51" i="9"/>
  <c r="I51" i="9"/>
  <c r="J51" i="9" s="1"/>
  <c r="G52" i="9"/>
  <c r="I52" i="9"/>
  <c r="J52" i="9" s="1"/>
  <c r="G53" i="9"/>
  <c r="I53" i="9"/>
  <c r="J53" i="9" s="1"/>
  <c r="G54" i="9"/>
  <c r="I54" i="9"/>
  <c r="J54" i="9" s="1"/>
  <c r="G55" i="9"/>
  <c r="I55" i="9"/>
  <c r="J55" i="9" s="1"/>
  <c r="G56" i="9"/>
  <c r="I56" i="9"/>
  <c r="J56" i="9" s="1"/>
  <c r="G57" i="9"/>
  <c r="I57" i="9"/>
  <c r="J57" i="9" s="1"/>
  <c r="G58" i="9"/>
  <c r="I58" i="9"/>
  <c r="J58" i="9" s="1"/>
  <c r="G59" i="9"/>
  <c r="I59" i="9"/>
  <c r="J59" i="9" s="1"/>
  <c r="G60" i="9"/>
  <c r="I60" i="9"/>
  <c r="J60" i="9" s="1"/>
  <c r="G61" i="9"/>
  <c r="I61" i="9"/>
  <c r="J61" i="9" s="1"/>
  <c r="G62" i="9"/>
  <c r="I62" i="9"/>
  <c r="J62" i="9" s="1"/>
  <c r="G63" i="9"/>
  <c r="I63" i="9"/>
  <c r="J63" i="9" s="1"/>
  <c r="G64" i="9"/>
  <c r="I64" i="9"/>
  <c r="J64" i="9" s="1"/>
  <c r="G65" i="9"/>
  <c r="I65" i="9"/>
  <c r="J65" i="9" s="1"/>
  <c r="G66" i="9"/>
  <c r="I66" i="9"/>
  <c r="J66" i="9" s="1"/>
  <c r="G67" i="9"/>
  <c r="I67" i="9"/>
  <c r="J67" i="9" s="1"/>
  <c r="G68" i="9"/>
  <c r="I68" i="9"/>
  <c r="J68" i="9" s="1"/>
  <c r="G69" i="9"/>
  <c r="I69" i="9"/>
  <c r="J69" i="9" s="1"/>
  <c r="G70" i="9"/>
  <c r="I70" i="9"/>
  <c r="J70" i="9" s="1"/>
  <c r="G71" i="9"/>
  <c r="I71" i="9"/>
  <c r="J71" i="9" s="1"/>
  <c r="G72" i="9"/>
  <c r="I72" i="9"/>
  <c r="J72" i="9" s="1"/>
  <c r="G73" i="9"/>
  <c r="I73" i="9"/>
  <c r="J73" i="9" s="1"/>
  <c r="G74" i="9"/>
  <c r="I74" i="9"/>
  <c r="J74" i="9" s="1"/>
  <c r="G75" i="9"/>
  <c r="I75" i="9"/>
  <c r="J75" i="9" s="1"/>
  <c r="G76" i="9"/>
  <c r="I76" i="9"/>
  <c r="J76" i="9" s="1"/>
  <c r="G77" i="9"/>
  <c r="I77" i="9"/>
  <c r="J77" i="9" s="1"/>
  <c r="G78" i="9"/>
  <c r="I79" i="9"/>
  <c r="H79" i="9"/>
  <c r="G79" i="9"/>
  <c r="I78" i="9"/>
  <c r="J78" i="9" s="1"/>
  <c r="I80" i="9"/>
  <c r="J80" i="9" s="1"/>
  <c r="I81" i="9"/>
  <c r="J81" i="9" s="1"/>
  <c r="I82" i="9"/>
  <c r="J82" i="9" s="1"/>
  <c r="I83" i="9"/>
  <c r="J83" i="9" s="1"/>
  <c r="I84" i="9"/>
  <c r="J84" i="9" s="1"/>
  <c r="I85" i="9"/>
  <c r="J85" i="9" s="1"/>
  <c r="I86" i="9"/>
  <c r="J86" i="9" s="1"/>
  <c r="I87" i="9"/>
  <c r="J87" i="9" s="1"/>
  <c r="I88" i="9"/>
  <c r="J88" i="9" s="1"/>
  <c r="I90" i="9"/>
  <c r="J90" i="9" s="1"/>
  <c r="I91" i="9"/>
  <c r="J91" i="9" s="1"/>
  <c r="I92" i="9"/>
  <c r="J92" i="9" s="1"/>
  <c r="I93" i="9"/>
  <c r="J93" i="9" s="1"/>
  <c r="I94" i="9"/>
  <c r="J94" i="9" s="1"/>
  <c r="I95" i="9"/>
  <c r="J95" i="9" s="1"/>
  <c r="I96" i="9"/>
  <c r="J96" i="9" s="1"/>
  <c r="I97" i="9"/>
  <c r="J97" i="9" s="1"/>
  <c r="I98" i="9"/>
  <c r="J98" i="9" s="1"/>
  <c r="I99" i="9"/>
  <c r="J99" i="9" s="1"/>
  <c r="I100" i="9"/>
  <c r="J100" i="9" s="1"/>
  <c r="I101" i="9"/>
  <c r="J101" i="9" s="1"/>
  <c r="I102" i="9"/>
  <c r="J102" i="9" s="1"/>
  <c r="I103" i="9"/>
  <c r="J103" i="9" s="1"/>
  <c r="I104" i="9"/>
  <c r="J104" i="9" s="1"/>
  <c r="I105" i="9"/>
  <c r="J105" i="9" s="1"/>
  <c r="I106" i="9"/>
  <c r="J106" i="9" s="1"/>
  <c r="I107" i="9"/>
  <c r="J107" i="9" s="1"/>
  <c r="I108" i="9"/>
  <c r="J108" i="9" s="1"/>
  <c r="I109" i="9"/>
  <c r="J109" i="9" s="1"/>
  <c r="I110" i="9"/>
  <c r="J110" i="9" s="1"/>
  <c r="I111" i="9"/>
  <c r="J111" i="9" s="1"/>
  <c r="I112" i="9"/>
  <c r="J112" i="9" s="1"/>
  <c r="I113" i="9"/>
  <c r="J113" i="9" s="1"/>
  <c r="I114" i="9"/>
  <c r="J114" i="9" s="1"/>
  <c r="I115" i="9"/>
  <c r="J115" i="9" s="1"/>
  <c r="I116" i="9"/>
  <c r="J116" i="9" s="1"/>
  <c r="I117" i="9"/>
  <c r="J117" i="9" s="1"/>
  <c r="I118" i="9"/>
  <c r="J118" i="9" s="1"/>
  <c r="I119" i="9"/>
  <c r="J119" i="9" s="1"/>
  <c r="I120" i="9"/>
  <c r="J120" i="9" s="1"/>
  <c r="I121" i="9"/>
  <c r="J121" i="9" s="1"/>
  <c r="G80" i="9"/>
  <c r="G81" i="9"/>
  <c r="G82" i="9"/>
  <c r="G83" i="9"/>
  <c r="G84" i="9"/>
  <c r="G85" i="9"/>
  <c r="G86" i="9"/>
  <c r="G87" i="9"/>
  <c r="G90" i="9"/>
  <c r="G91" i="9"/>
  <c r="G92" i="9"/>
  <c r="G93" i="9"/>
  <c r="G94" i="9"/>
  <c r="G95" i="9"/>
  <c r="G96" i="9"/>
  <c r="G97" i="9"/>
  <c r="G98" i="9"/>
  <c r="G99" i="9"/>
  <c r="G100" i="9"/>
  <c r="G101" i="9"/>
  <c r="G102" i="9"/>
  <c r="G103" i="9"/>
  <c r="G104" i="9"/>
  <c r="G105" i="9"/>
  <c r="G106" i="9"/>
  <c r="G107" i="9"/>
  <c r="G108" i="9"/>
  <c r="G109" i="9"/>
  <c r="G110" i="9"/>
  <c r="G111" i="9"/>
  <c r="G112" i="9"/>
  <c r="G113" i="9"/>
  <c r="G114" i="9"/>
  <c r="G115" i="9"/>
  <c r="G116" i="9"/>
  <c r="G117" i="9"/>
  <c r="G118" i="9"/>
  <c r="G119" i="9"/>
  <c r="G120" i="9"/>
  <c r="G121" i="9"/>
  <c r="G122" i="9"/>
  <c r="J79" i="9" l="1"/>
</calcChain>
</file>

<file path=xl/sharedStrings.xml><?xml version="1.0" encoding="utf-8"?>
<sst xmlns="http://schemas.openxmlformats.org/spreadsheetml/2006/main" count="247" uniqueCount="137">
  <si>
    <t>Монитроринг цен МАФ (стеклопластик, дерево, металл)</t>
  </si>
  <si>
    <t xml:space="preserve"> с учетом доставки и установки </t>
  </si>
  <si>
    <t>№ п/п</t>
  </si>
  <si>
    <t>Наименование</t>
  </si>
  <si>
    <t>ед.изм.</t>
  </si>
  <si>
    <t>Среднеквадратичное отклонение (руб)</t>
  </si>
  <si>
    <t>Коэффициент вариации (%)</t>
  </si>
  <si>
    <t>ООО "Валлетта"</t>
  </si>
  <si>
    <t>ООО "Волга-Трейд"</t>
  </si>
  <si>
    <t>ООО "Нижневолжская торговая компания"</t>
  </si>
  <si>
    <t>минимальная</t>
  </si>
  <si>
    <t>среднерыночная</t>
  </si>
  <si>
    <t>шт</t>
  </si>
  <si>
    <t>пог. м</t>
  </si>
  <si>
    <t>Составил:</t>
  </si>
  <si>
    <t xml:space="preserve"> (ограждения, оборудование для собак) </t>
  </si>
  <si>
    <t>Ограждения</t>
  </si>
  <si>
    <t>О-302 Ограждение</t>
  </si>
  <si>
    <t>О-306 Ограждение</t>
  </si>
  <si>
    <t>О-307 Ограждение</t>
  </si>
  <si>
    <t>О-311 Ограждение</t>
  </si>
  <si>
    <t>О-312 Ограждение</t>
  </si>
  <si>
    <t>О-313 Ограждение</t>
  </si>
  <si>
    <t>О-314 Ограждение</t>
  </si>
  <si>
    <t>О-315 Ограждение</t>
  </si>
  <si>
    <t>О-316 Ограждение</t>
  </si>
  <si>
    <t>О-317 Ограждение</t>
  </si>
  <si>
    <t>О-318 Ограждение</t>
  </si>
  <si>
    <t>О-319 Ограждение</t>
  </si>
  <si>
    <t>О-322 Ограждение</t>
  </si>
  <si>
    <t>О-323 Ограждение</t>
  </si>
  <si>
    <t>О-324 Ограждение</t>
  </si>
  <si>
    <t>О-325 Ограждение</t>
  </si>
  <si>
    <t>О-327 Ограждение</t>
  </si>
  <si>
    <t>О-328 Ограждение</t>
  </si>
  <si>
    <t>О-329 Ограждение</t>
  </si>
  <si>
    <t>О-330/1 д Ограждение (односторонняя печать)</t>
  </si>
  <si>
    <t>секции</t>
  </si>
  <si>
    <t>О-330/1 м Ограждение (односторонняя печать)</t>
  </si>
  <si>
    <t>О-330/3 д Ограждение</t>
  </si>
  <si>
    <t>О-330/3 м Ограждение</t>
  </si>
  <si>
    <t>О-350 Ограждение</t>
  </si>
  <si>
    <t>О-351 Ограждение</t>
  </si>
  <si>
    <t>О-353 Ограждение</t>
  </si>
  <si>
    <t>О-354 Ограждение</t>
  </si>
  <si>
    <t>О-354/1 Ограждение (односторонняя печать)</t>
  </si>
  <si>
    <t>О-354/2 Ограждение (односторонняя печать)</t>
  </si>
  <si>
    <t>О-355 Ограждение</t>
  </si>
  <si>
    <t>О-356 Ограждение</t>
  </si>
  <si>
    <t>О-358/1 Ограждение металлическое</t>
  </si>
  <si>
    <t>О-359 Ограждение</t>
  </si>
  <si>
    <t>О-362 Ограждение</t>
  </si>
  <si>
    <t>О-365 Ограждение</t>
  </si>
  <si>
    <t>О-367 Ограждение</t>
  </si>
  <si>
    <t>О-368 Ограждение</t>
  </si>
  <si>
    <t>О-370 Ограждение</t>
  </si>
  <si>
    <t>О-371 Ограждение</t>
  </si>
  <si>
    <t>О-373 Ограждение</t>
  </si>
  <si>
    <t>О-374 Ограждение</t>
  </si>
  <si>
    <t>О-375 Ограждение</t>
  </si>
  <si>
    <t>О-376 Ограждение</t>
  </si>
  <si>
    <t>О-377 Ограждение</t>
  </si>
  <si>
    <t>О-378 Ограждение</t>
  </si>
  <si>
    <t>О-378м Ограждение (металлическое)</t>
  </si>
  <si>
    <t>О-381 Ограждение (рабица)</t>
  </si>
  <si>
    <t>О-382 Ограждение</t>
  </si>
  <si>
    <t>О-383 Ограничитель ж/б</t>
  </si>
  <si>
    <t>О-384/1 Ограничитель ж/б</t>
  </si>
  <si>
    <t>О-384/2 Ограничитель ж/б</t>
  </si>
  <si>
    <t>О-384/3 Ограничитель ж/б</t>
  </si>
  <si>
    <t>О-384/4 Ограничитель ж/б</t>
  </si>
  <si>
    <t>О-384/8 м Ограничитель ж/б</t>
  </si>
  <si>
    <t>О-384/8 Ограничитель ж/б</t>
  </si>
  <si>
    <t>О-384/9 Ограничитель ж/б</t>
  </si>
  <si>
    <t>О-385 Ограничитель ж/б</t>
  </si>
  <si>
    <t>О-386 Ограничитель ж/б</t>
  </si>
  <si>
    <t>О-395 Ограничитель ж/б</t>
  </si>
  <si>
    <t>О-398 Ограничитель ж/б</t>
  </si>
  <si>
    <t>О-400 Ограничитель</t>
  </si>
  <si>
    <t>О-422 Ограждение</t>
  </si>
  <si>
    <t>О-429 Ограждение</t>
  </si>
  <si>
    <t>О-432 Ограждение</t>
  </si>
  <si>
    <t>О-515 Ограждение</t>
  </si>
  <si>
    <t>О-516 Ограждение</t>
  </si>
  <si>
    <t>О-517 Ограждение</t>
  </si>
  <si>
    <t>О-518 Ограждение</t>
  </si>
  <si>
    <t>О-519 Ограждение</t>
  </si>
  <si>
    <t>О-520 Ограждение</t>
  </si>
  <si>
    <t>О-600 Ограничитель металлический без анкерных штырей</t>
  </si>
  <si>
    <t>О-601 Ограничитель металлический без анкерных штырей</t>
  </si>
  <si>
    <t>О-610 Ограждение</t>
  </si>
  <si>
    <t>О-610/1 Ограждение</t>
  </si>
  <si>
    <t>СБ-1/1 Стойка для сушки белья</t>
  </si>
  <si>
    <t>Столб к О-378</t>
  </si>
  <si>
    <t>Столбик к О-330/1 м</t>
  </si>
  <si>
    <t>Цепь</t>
  </si>
  <si>
    <t>ЭБ-01 м Стойка для чистки ковров</t>
  </si>
  <si>
    <t>ЭБ-01/1 м Стойка для чистки ковров</t>
  </si>
  <si>
    <t>Оборудование для дрессировки собак</t>
  </si>
  <si>
    <t>АС-1 Скамья</t>
  </si>
  <si>
    <t>ЭА-1 Барьер для аджилити низкий (металл)</t>
  </si>
  <si>
    <t>ЭА-10 Бревно для аджилити деревянное широкое</t>
  </si>
  <si>
    <t>ЭА-11 Тоннель для аджилити металлический</t>
  </si>
  <si>
    <t>ЭА-11/1 Тоннель для аджилити металлический</t>
  </si>
  <si>
    <t>ЭА-12 Балансир для аджилити</t>
  </si>
  <si>
    <t>ЭА-13 Тумба для аджилити сплошная</t>
  </si>
  <si>
    <t>ЭА-14 Тумба для аджилити с разрывом ( половина)</t>
  </si>
  <si>
    <t>ЭА-15 Пирамида-ступени для аджилити</t>
  </si>
  <si>
    <t>ЭА-16 Горка для аджилити</t>
  </si>
  <si>
    <t>ЭА-17 Барьер "Вышка"</t>
  </si>
  <si>
    <t>ЭА-17/1 Барьер "Вышка"</t>
  </si>
  <si>
    <t>ЭА-18 Колесо беговое</t>
  </si>
  <si>
    <t>ЭА-19 Горка-будка</t>
  </si>
  <si>
    <t>ЭА-2 Барьер для аджилити высокий (металл)</t>
  </si>
  <si>
    <t>ЭА-20 Барьер змейка</t>
  </si>
  <si>
    <t>ЭА-21 Кольцо-кость</t>
  </si>
  <si>
    <t>ЭА-21/1 Кольцо-кость</t>
  </si>
  <si>
    <t>ЭА-22 Мостик подвесной</t>
  </si>
  <si>
    <t>ЭА-23 Пьедестал</t>
  </si>
  <si>
    <t>ЭА-24 Площадка "Старт"</t>
  </si>
  <si>
    <t>ЭА-25 Площадка "Стрелка"</t>
  </si>
  <si>
    <t>ЭА-26 Финиш</t>
  </si>
  <si>
    <t>ЭА-27 Тумба</t>
  </si>
  <si>
    <t>ЭА-27/1 Тумба</t>
  </si>
  <si>
    <t>ЭА-3 Колесо для перепрыгивания (б/у)</t>
  </si>
  <si>
    <t>ЭА-3 Колесо для перепрыгивания (новое)</t>
  </si>
  <si>
    <t>ЭА-4 Барьер для аджилити деревянный низкий</t>
  </si>
  <si>
    <t>ЭА-5 Барьер для аджилити деревянный средний</t>
  </si>
  <si>
    <t>ЭА-6 Барьер для аджилити деревянный</t>
  </si>
  <si>
    <t>ЭА-7 Кольцо для аджилити металлическое малое</t>
  </si>
  <si>
    <t>ЭА-8 Кольцо для аджилити металлическое большое</t>
  </si>
  <si>
    <t>ЭА-9 Бревно для аджилити деревянное узкое</t>
  </si>
  <si>
    <t>на 01.03.2023 год</t>
  </si>
  <si>
    <t>Коммерческие предложения, предоставленные в адрес МКУ "ЦСД" на 01.03.2023 года, в рублях на единицу измерения с монтажом)</t>
  </si>
  <si>
    <t>Цена согласно расчету МКУ "ЦСД" на 01.03.2023 года, в рублях на ед. измерения (с монтажом)</t>
  </si>
  <si>
    <t>Ведущий менеджер МКУ "ЦСД"</t>
  </si>
  <si>
    <t>Шишкина Н.Р.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</si>
</sst>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_р_."/>
  </numFmts>
  <fonts count="9" x14ac:knownFonts="1">
    <font>
      <sz val="11"/>
      <color theme="1"/>
      <name val="Calibri"/>
      <family val="2"/>
      <scheme val="minor"/>
    </font>
    <font>
      <sz val="12"/>
      <name val="Calibri"/>
      <family val="2"/>
      <charset val="204"/>
      <scheme val="minor"/>
    </font>
    <font>
      <sz val="8"/>
      <name val="Arial"/>
      <family val="2"/>
    </font>
    <font>
      <sz val="11"/>
      <name val="Calibri"/>
      <family val="2"/>
      <charset val="204"/>
      <scheme val="minor"/>
    </font>
    <font>
      <sz val="12"/>
      <name val="Arial Narrow"/>
      <family val="2"/>
      <charset val="204"/>
    </font>
    <font>
      <b/>
      <sz val="12"/>
      <name val="Arial Narrow"/>
      <family val="2"/>
      <charset val="204"/>
    </font>
    <font>
      <sz val="10"/>
      <name val="Arial Cyr"/>
      <family val="2"/>
      <charset val="204"/>
    </font>
    <font>
      <b/>
      <sz val="12"/>
      <name val="Calibri"/>
      <family val="2"/>
      <charset val="204"/>
      <scheme val="minor"/>
    </font>
    <font>
      <b/>
      <sz val="2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164" fontId="6" fillId="0" borderId="0"/>
  </cellStyleXfs>
  <cellXfs count="27">
    <xf numFmtId="0" fontId="0" fillId="0" borderId="0" xfId="0"/>
    <xf numFmtId="0" fontId="1" fillId="2" borderId="1" xfId="0" applyFont="1" applyFill="1" applyBorder="1" applyAlignment="1">
      <alignment horizontal="left" wrapText="1"/>
    </xf>
    <xf numFmtId="0" fontId="1" fillId="2" borderId="1" xfId="0" applyFont="1" applyFill="1" applyBorder="1" applyAlignment="1">
      <alignment horizontal="left"/>
    </xf>
    <xf numFmtId="4" fontId="1" fillId="2" borderId="1" xfId="0" applyNumberFormat="1" applyFont="1" applyFill="1" applyBorder="1" applyAlignment="1">
      <alignment horizontal="right"/>
    </xf>
    <xf numFmtId="4" fontId="4" fillId="2" borderId="1" xfId="0" applyNumberFormat="1" applyFont="1" applyFill="1" applyBorder="1" applyAlignment="1">
      <alignment horizontal="center" vertical="center"/>
    </xf>
    <xf numFmtId="4" fontId="5" fillId="2" borderId="1" xfId="0" applyNumberFormat="1" applyFont="1" applyFill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right"/>
    </xf>
    <xf numFmtId="0" fontId="7" fillId="3" borderId="1" xfId="1" applyFont="1" applyFill="1" applyBorder="1" applyAlignment="1">
      <alignment horizontal="center" vertical="center" wrapText="1"/>
    </xf>
    <xf numFmtId="0" fontId="1" fillId="3" borderId="1" xfId="1" applyFont="1" applyFill="1" applyBorder="1" applyAlignment="1">
      <alignment horizontal="center" vertical="center" wrapText="1"/>
    </xf>
    <xf numFmtId="0" fontId="3" fillId="2" borderId="0" xfId="0" applyFont="1" applyFill="1"/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3" fillId="0" borderId="0" xfId="0" applyFont="1"/>
    <xf numFmtId="0" fontId="1" fillId="0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4" fontId="1" fillId="3" borderId="1" xfId="0" applyNumberFormat="1" applyFont="1" applyFill="1" applyBorder="1" applyAlignment="1">
      <alignment horizontal="center" vertical="center"/>
    </xf>
    <xf numFmtId="4" fontId="7" fillId="3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1" fillId="0" borderId="0" xfId="0" applyFont="1" applyBorder="1"/>
    <xf numFmtId="0" fontId="7" fillId="3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top" wrapText="1"/>
    </xf>
    <xf numFmtId="0" fontId="8" fillId="0" borderId="0" xfId="0" applyFont="1" applyFill="1" applyBorder="1" applyAlignment="1">
      <alignment horizontal="center" wrapText="1"/>
    </xf>
    <xf numFmtId="0" fontId="8" fillId="2" borderId="0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1:K125"/>
  <sheetViews>
    <sheetView tabSelected="1" view="pageBreakPreview" topLeftCell="A100" zoomScale="75" zoomScaleNormal="75" zoomScaleSheetLayoutView="75" workbookViewId="0">
      <selection activeCell="E125" sqref="E125"/>
    </sheetView>
  </sheetViews>
  <sheetFormatPr defaultRowHeight="15" x14ac:dyDescent="0.25"/>
  <cols>
    <col min="1" max="1" width="5.28515625" style="12" bestFit="1" customWidth="1"/>
    <col min="2" max="2" width="64" style="12" customWidth="1"/>
    <col min="3" max="3" width="8" style="12" bestFit="1" customWidth="1"/>
    <col min="4" max="6" width="16.5703125" style="12" customWidth="1"/>
    <col min="7" max="7" width="15.140625" style="12" customWidth="1"/>
    <col min="8" max="8" width="16.28515625" style="12" customWidth="1"/>
    <col min="9" max="9" width="13.140625" style="12" customWidth="1"/>
    <col min="10" max="10" width="12.85546875" style="12" bestFit="1" customWidth="1"/>
    <col min="11" max="11" width="9.140625" style="12"/>
    <col min="12" max="14" width="10.140625" style="12" bestFit="1" customWidth="1"/>
    <col min="15" max="16384" width="9.140625" style="12"/>
  </cols>
  <sheetData>
    <row r="1" spans="1:11" ht="36" customHeight="1" x14ac:dyDescent="0.4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</row>
    <row r="2" spans="1:11" ht="36" customHeight="1" x14ac:dyDescent="0.4">
      <c r="A2" s="24" t="s">
        <v>15</v>
      </c>
      <c r="B2" s="24"/>
      <c r="C2" s="24"/>
      <c r="D2" s="24"/>
      <c r="E2" s="24"/>
      <c r="F2" s="24"/>
      <c r="G2" s="24"/>
      <c r="H2" s="24"/>
      <c r="I2" s="24"/>
      <c r="J2" s="24"/>
    </row>
    <row r="3" spans="1:11" ht="36" customHeight="1" x14ac:dyDescent="0.4">
      <c r="A3" s="24" t="s">
        <v>1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ht="40.5" customHeight="1" x14ac:dyDescent="0.4">
      <c r="A4" s="25" t="s">
        <v>132</v>
      </c>
      <c r="B4" s="25"/>
      <c r="C4" s="25"/>
      <c r="D4" s="25"/>
      <c r="E4" s="25"/>
      <c r="F4" s="25"/>
      <c r="G4" s="25"/>
      <c r="H4" s="25"/>
      <c r="I4" s="25"/>
      <c r="J4" s="25"/>
    </row>
    <row r="5" spans="1:11" ht="69.75" customHeight="1" x14ac:dyDescent="0.25">
      <c r="A5" s="26" t="s">
        <v>2</v>
      </c>
      <c r="B5" s="26" t="s">
        <v>3</v>
      </c>
      <c r="C5" s="26" t="s">
        <v>4</v>
      </c>
      <c r="D5" s="22" t="s">
        <v>133</v>
      </c>
      <c r="E5" s="22"/>
      <c r="F5" s="22"/>
      <c r="G5" s="22" t="s">
        <v>134</v>
      </c>
      <c r="H5" s="22"/>
      <c r="I5" s="22" t="s">
        <v>5</v>
      </c>
      <c r="J5" s="22" t="s">
        <v>6</v>
      </c>
    </row>
    <row r="6" spans="1:11" ht="73.5" customHeight="1" x14ac:dyDescent="0.25">
      <c r="A6" s="26"/>
      <c r="B6" s="26"/>
      <c r="C6" s="26"/>
      <c r="D6" s="10" t="s">
        <v>7</v>
      </c>
      <c r="E6" s="10" t="s">
        <v>8</v>
      </c>
      <c r="F6" s="10" t="s">
        <v>9</v>
      </c>
      <c r="G6" s="11" t="s">
        <v>10</v>
      </c>
      <c r="H6" s="10" t="s">
        <v>11</v>
      </c>
      <c r="I6" s="22"/>
      <c r="J6" s="22"/>
    </row>
    <row r="7" spans="1:11" ht="21.75" customHeight="1" x14ac:dyDescent="0.25">
      <c r="A7" s="13">
        <v>1</v>
      </c>
      <c r="B7" s="13">
        <v>2</v>
      </c>
      <c r="C7" s="13">
        <v>3</v>
      </c>
      <c r="D7" s="13">
        <v>4</v>
      </c>
      <c r="E7" s="13">
        <v>5</v>
      </c>
      <c r="F7" s="13">
        <v>6</v>
      </c>
      <c r="G7" s="13">
        <v>7</v>
      </c>
      <c r="H7" s="13">
        <v>8</v>
      </c>
      <c r="I7" s="13">
        <v>9</v>
      </c>
      <c r="J7" s="13">
        <v>10</v>
      </c>
    </row>
    <row r="8" spans="1:11" ht="27" customHeight="1" x14ac:dyDescent="0.25">
      <c r="A8" s="14"/>
      <c r="B8" s="20" t="s">
        <v>16</v>
      </c>
      <c r="C8" s="14"/>
      <c r="D8" s="15"/>
      <c r="E8" s="15"/>
      <c r="F8" s="15"/>
      <c r="G8" s="16"/>
      <c r="H8" s="15"/>
      <c r="I8" s="15"/>
      <c r="J8" s="15"/>
    </row>
    <row r="9" spans="1:11" ht="15.75" x14ac:dyDescent="0.25">
      <c r="A9" s="21">
        <v>1</v>
      </c>
      <c r="B9" s="1" t="s">
        <v>17</v>
      </c>
      <c r="C9" s="2" t="s">
        <v>13</v>
      </c>
      <c r="D9" s="3">
        <v>3267.0000000000005</v>
      </c>
      <c r="E9" s="4">
        <f t="shared" ref="E9:E72" si="0">D9*1.03</f>
        <v>3365.0100000000007</v>
      </c>
      <c r="F9" s="4">
        <f t="shared" ref="F9:F72" si="1">D9*1.02</f>
        <v>3332.3400000000006</v>
      </c>
      <c r="G9" s="5">
        <f t="shared" ref="G9:G72" si="2">MIN(D9:F9)</f>
        <v>3267.0000000000005</v>
      </c>
      <c r="H9" s="4">
        <f t="shared" ref="H9:H72" si="3">AVERAGE(D9:F9)</f>
        <v>3321.4500000000007</v>
      </c>
      <c r="I9" s="4">
        <f t="shared" ref="I9:I72" si="4">STDEV(D9:F9)</f>
        <v>49.904249318069205</v>
      </c>
      <c r="J9" s="4">
        <f t="shared" ref="J9:J72" si="5">I9/H9%</f>
        <v>1.5024838344117537</v>
      </c>
      <c r="K9" s="9"/>
    </row>
    <row r="10" spans="1:11" ht="15.75" x14ac:dyDescent="0.25">
      <c r="A10" s="21">
        <v>2</v>
      </c>
      <c r="B10" s="1" t="s">
        <v>18</v>
      </c>
      <c r="C10" s="2" t="s">
        <v>13</v>
      </c>
      <c r="D10" s="3">
        <v>3430.3500000000004</v>
      </c>
      <c r="E10" s="4">
        <f t="shared" si="0"/>
        <v>3533.2605000000003</v>
      </c>
      <c r="F10" s="4">
        <f t="shared" si="1"/>
        <v>3498.9570000000003</v>
      </c>
      <c r="G10" s="5">
        <f t="shared" si="2"/>
        <v>3430.3500000000004</v>
      </c>
      <c r="H10" s="4">
        <f t="shared" si="3"/>
        <v>3487.5225000000005</v>
      </c>
      <c r="I10" s="4">
        <f t="shared" si="4"/>
        <v>52.399461783972534</v>
      </c>
      <c r="J10" s="4">
        <f t="shared" si="5"/>
        <v>1.5024838344117499</v>
      </c>
      <c r="K10" s="9"/>
    </row>
    <row r="11" spans="1:11" ht="15.75" x14ac:dyDescent="0.25">
      <c r="A11" s="21">
        <v>3</v>
      </c>
      <c r="B11" s="1" t="s">
        <v>19</v>
      </c>
      <c r="C11" s="2" t="s">
        <v>13</v>
      </c>
      <c r="D11" s="3">
        <v>3702.6000000000004</v>
      </c>
      <c r="E11" s="4">
        <f t="shared" si="0"/>
        <v>3813.6780000000003</v>
      </c>
      <c r="F11" s="4">
        <f t="shared" si="1"/>
        <v>3776.6520000000005</v>
      </c>
      <c r="G11" s="5">
        <f t="shared" si="2"/>
        <v>3702.6000000000004</v>
      </c>
      <c r="H11" s="4">
        <f t="shared" si="3"/>
        <v>3764.31</v>
      </c>
      <c r="I11" s="4">
        <f t="shared" si="4"/>
        <v>56.55814922714498</v>
      </c>
      <c r="J11" s="4">
        <f t="shared" si="5"/>
        <v>1.502483834411751</v>
      </c>
      <c r="K11" s="9"/>
    </row>
    <row r="12" spans="1:11" ht="15.75" x14ac:dyDescent="0.25">
      <c r="A12" s="21">
        <v>4</v>
      </c>
      <c r="B12" s="1" t="s">
        <v>20</v>
      </c>
      <c r="C12" s="2" t="s">
        <v>13</v>
      </c>
      <c r="D12" s="3">
        <v>3539.2500000000005</v>
      </c>
      <c r="E12" s="4">
        <f t="shared" si="0"/>
        <v>3645.4275000000007</v>
      </c>
      <c r="F12" s="4">
        <f t="shared" si="1"/>
        <v>3610.0350000000003</v>
      </c>
      <c r="G12" s="5">
        <f t="shared" si="2"/>
        <v>3539.2500000000005</v>
      </c>
      <c r="H12" s="4">
        <f t="shared" si="3"/>
        <v>3598.2375000000006</v>
      </c>
      <c r="I12" s="4">
        <f t="shared" si="4"/>
        <v>54.062936761241616</v>
      </c>
      <c r="J12" s="4">
        <f t="shared" si="5"/>
        <v>1.5024838344117533</v>
      </c>
      <c r="K12" s="9"/>
    </row>
    <row r="13" spans="1:11" ht="15.75" x14ac:dyDescent="0.25">
      <c r="A13" s="21">
        <v>5</v>
      </c>
      <c r="B13" s="1" t="s">
        <v>21</v>
      </c>
      <c r="C13" s="2" t="s">
        <v>13</v>
      </c>
      <c r="D13" s="3">
        <v>5100.1500000000005</v>
      </c>
      <c r="E13" s="4">
        <f t="shared" si="0"/>
        <v>5253.1545000000006</v>
      </c>
      <c r="F13" s="4">
        <f t="shared" si="1"/>
        <v>5202.1530000000002</v>
      </c>
      <c r="G13" s="5">
        <f t="shared" si="2"/>
        <v>5100.1500000000005</v>
      </c>
      <c r="H13" s="4">
        <f t="shared" si="3"/>
        <v>5185.1525000000011</v>
      </c>
      <c r="I13" s="4">
        <f t="shared" si="4"/>
        <v>77.906078102096728</v>
      </c>
      <c r="J13" s="4">
        <f t="shared" si="5"/>
        <v>1.5024838344117499</v>
      </c>
      <c r="K13" s="9"/>
    </row>
    <row r="14" spans="1:11" ht="15.75" x14ac:dyDescent="0.25">
      <c r="A14" s="21">
        <v>6</v>
      </c>
      <c r="B14" s="1" t="s">
        <v>22</v>
      </c>
      <c r="C14" s="2" t="s">
        <v>13</v>
      </c>
      <c r="D14" s="3">
        <v>4464.9000000000005</v>
      </c>
      <c r="E14" s="4">
        <f t="shared" si="0"/>
        <v>4598.8470000000007</v>
      </c>
      <c r="F14" s="4">
        <f t="shared" si="1"/>
        <v>4554.1980000000003</v>
      </c>
      <c r="G14" s="5">
        <f t="shared" si="2"/>
        <v>4464.9000000000005</v>
      </c>
      <c r="H14" s="4">
        <f t="shared" si="3"/>
        <v>4539.3150000000005</v>
      </c>
      <c r="I14" s="4">
        <f t="shared" si="4"/>
        <v>68.202474068027797</v>
      </c>
      <c r="J14" s="4">
        <f t="shared" si="5"/>
        <v>1.5024838344117513</v>
      </c>
      <c r="K14" s="9"/>
    </row>
    <row r="15" spans="1:11" ht="15.75" x14ac:dyDescent="0.25">
      <c r="A15" s="21">
        <v>7</v>
      </c>
      <c r="B15" s="1" t="s">
        <v>23</v>
      </c>
      <c r="C15" s="2" t="s">
        <v>13</v>
      </c>
      <c r="D15" s="3">
        <v>4174.5</v>
      </c>
      <c r="E15" s="4">
        <f t="shared" si="0"/>
        <v>4299.7349999999997</v>
      </c>
      <c r="F15" s="4">
        <f t="shared" si="1"/>
        <v>4257.99</v>
      </c>
      <c r="G15" s="5">
        <f t="shared" si="2"/>
        <v>4174.5</v>
      </c>
      <c r="H15" s="4">
        <f t="shared" si="3"/>
        <v>4244.0749999999998</v>
      </c>
      <c r="I15" s="4">
        <f t="shared" si="4"/>
        <v>63.766540795310348</v>
      </c>
      <c r="J15" s="4">
        <f t="shared" si="5"/>
        <v>1.5024838344117468</v>
      </c>
      <c r="K15" s="9"/>
    </row>
    <row r="16" spans="1:11" ht="15.75" x14ac:dyDescent="0.25">
      <c r="A16" s="21">
        <v>8</v>
      </c>
      <c r="B16" s="1" t="s">
        <v>24</v>
      </c>
      <c r="C16" s="2" t="s">
        <v>13</v>
      </c>
      <c r="D16" s="3">
        <v>6025.8</v>
      </c>
      <c r="E16" s="4">
        <f t="shared" si="0"/>
        <v>6206.5740000000005</v>
      </c>
      <c r="F16" s="4">
        <f t="shared" si="1"/>
        <v>6146.3160000000007</v>
      </c>
      <c r="G16" s="5">
        <f t="shared" si="2"/>
        <v>6025.8</v>
      </c>
      <c r="H16" s="4">
        <f t="shared" si="3"/>
        <v>6126.2300000000005</v>
      </c>
      <c r="I16" s="4">
        <f t="shared" si="4"/>
        <v>92.045615408883208</v>
      </c>
      <c r="J16" s="4">
        <f t="shared" si="5"/>
        <v>1.5024838344117541</v>
      </c>
      <c r="K16" s="9"/>
    </row>
    <row r="17" spans="1:11" ht="15.75" x14ac:dyDescent="0.25">
      <c r="A17" s="21">
        <v>9</v>
      </c>
      <c r="B17" s="1" t="s">
        <v>25</v>
      </c>
      <c r="C17" s="2" t="s">
        <v>13</v>
      </c>
      <c r="D17" s="3">
        <v>4356</v>
      </c>
      <c r="E17" s="4">
        <f t="shared" si="0"/>
        <v>4486.68</v>
      </c>
      <c r="F17" s="4">
        <f t="shared" si="1"/>
        <v>4443.12</v>
      </c>
      <c r="G17" s="5">
        <f t="shared" si="2"/>
        <v>4356</v>
      </c>
      <c r="H17" s="4">
        <f t="shared" si="3"/>
        <v>4428.5999999999995</v>
      </c>
      <c r="I17" s="4">
        <f t="shared" si="4"/>
        <v>66.538999090758907</v>
      </c>
      <c r="J17" s="4">
        <f t="shared" si="5"/>
        <v>1.5024838344117535</v>
      </c>
      <c r="K17" s="9"/>
    </row>
    <row r="18" spans="1:11" ht="15.75" x14ac:dyDescent="0.25">
      <c r="A18" s="21">
        <v>10</v>
      </c>
      <c r="B18" s="1" t="s">
        <v>26</v>
      </c>
      <c r="C18" s="2" t="s">
        <v>13</v>
      </c>
      <c r="D18" s="3">
        <v>5626.5</v>
      </c>
      <c r="E18" s="4">
        <f t="shared" si="0"/>
        <v>5795.2950000000001</v>
      </c>
      <c r="F18" s="4">
        <f t="shared" si="1"/>
        <v>5739.03</v>
      </c>
      <c r="G18" s="5">
        <f t="shared" si="2"/>
        <v>5626.5</v>
      </c>
      <c r="H18" s="4">
        <f t="shared" si="3"/>
        <v>5720.2750000000005</v>
      </c>
      <c r="I18" s="4">
        <f t="shared" si="4"/>
        <v>85.946207158896783</v>
      </c>
      <c r="J18" s="4">
        <f t="shared" si="5"/>
        <v>1.5024838344117506</v>
      </c>
      <c r="K18" s="9"/>
    </row>
    <row r="19" spans="1:11" ht="15.75" x14ac:dyDescent="0.25">
      <c r="A19" s="21">
        <v>11</v>
      </c>
      <c r="B19" s="1" t="s">
        <v>27</v>
      </c>
      <c r="C19" s="2" t="s">
        <v>13</v>
      </c>
      <c r="D19" s="3">
        <v>4537.5</v>
      </c>
      <c r="E19" s="4">
        <f t="shared" si="0"/>
        <v>4673.625</v>
      </c>
      <c r="F19" s="4">
        <f t="shared" si="1"/>
        <v>4628.25</v>
      </c>
      <c r="G19" s="5">
        <f t="shared" si="2"/>
        <v>4537.5</v>
      </c>
      <c r="H19" s="4">
        <f t="shared" si="3"/>
        <v>4613.125</v>
      </c>
      <c r="I19" s="4">
        <f t="shared" si="4"/>
        <v>69.311457386207081</v>
      </c>
      <c r="J19" s="4">
        <f t="shared" si="5"/>
        <v>1.5024838344117508</v>
      </c>
      <c r="K19" s="9"/>
    </row>
    <row r="20" spans="1:11" ht="15.75" x14ac:dyDescent="0.25">
      <c r="A20" s="21">
        <v>12</v>
      </c>
      <c r="B20" s="1" t="s">
        <v>28</v>
      </c>
      <c r="C20" s="2" t="s">
        <v>13</v>
      </c>
      <c r="D20" s="3">
        <v>5245.35</v>
      </c>
      <c r="E20" s="4">
        <f t="shared" si="0"/>
        <v>5402.7105000000001</v>
      </c>
      <c r="F20" s="4">
        <f t="shared" si="1"/>
        <v>5350.2570000000005</v>
      </c>
      <c r="G20" s="5">
        <f t="shared" si="2"/>
        <v>5245.35</v>
      </c>
      <c r="H20" s="4">
        <f t="shared" si="3"/>
        <v>5332.7725</v>
      </c>
      <c r="I20" s="4">
        <f t="shared" si="4"/>
        <v>80.124044738455297</v>
      </c>
      <c r="J20" s="4">
        <f t="shared" si="5"/>
        <v>1.502483834411749</v>
      </c>
      <c r="K20" s="9"/>
    </row>
    <row r="21" spans="1:11" ht="15.75" x14ac:dyDescent="0.25">
      <c r="A21" s="21">
        <v>13</v>
      </c>
      <c r="B21" s="1" t="s">
        <v>29</v>
      </c>
      <c r="C21" s="2" t="s">
        <v>13</v>
      </c>
      <c r="D21" s="3">
        <v>4356</v>
      </c>
      <c r="E21" s="4">
        <f t="shared" si="0"/>
        <v>4486.68</v>
      </c>
      <c r="F21" s="4">
        <f t="shared" si="1"/>
        <v>4443.12</v>
      </c>
      <c r="G21" s="5">
        <f t="shared" si="2"/>
        <v>4356</v>
      </c>
      <c r="H21" s="4">
        <f t="shared" si="3"/>
        <v>4428.5999999999995</v>
      </c>
      <c r="I21" s="4">
        <f t="shared" si="4"/>
        <v>66.538999090758907</v>
      </c>
      <c r="J21" s="4">
        <f t="shared" si="5"/>
        <v>1.5024838344117535</v>
      </c>
      <c r="K21" s="9"/>
    </row>
    <row r="22" spans="1:11" ht="15.75" x14ac:dyDescent="0.25">
      <c r="A22" s="21">
        <v>14</v>
      </c>
      <c r="B22" s="1" t="s">
        <v>30</v>
      </c>
      <c r="C22" s="2" t="s">
        <v>13</v>
      </c>
      <c r="D22" s="3">
        <v>5082</v>
      </c>
      <c r="E22" s="4">
        <f t="shared" si="0"/>
        <v>5234.46</v>
      </c>
      <c r="F22" s="4">
        <f t="shared" si="1"/>
        <v>5183.6400000000003</v>
      </c>
      <c r="G22" s="5">
        <f t="shared" si="2"/>
        <v>5082</v>
      </c>
      <c r="H22" s="4">
        <f t="shared" si="3"/>
        <v>5166.7</v>
      </c>
      <c r="I22" s="4">
        <f t="shared" si="4"/>
        <v>77.628832272551989</v>
      </c>
      <c r="J22" s="4">
        <f t="shared" si="5"/>
        <v>1.5024838344117519</v>
      </c>
      <c r="K22" s="9"/>
    </row>
    <row r="23" spans="1:11" ht="15.75" x14ac:dyDescent="0.25">
      <c r="A23" s="21">
        <v>15</v>
      </c>
      <c r="B23" s="1" t="s">
        <v>31</v>
      </c>
      <c r="C23" s="2" t="s">
        <v>13</v>
      </c>
      <c r="D23" s="3">
        <v>3121.8</v>
      </c>
      <c r="E23" s="4">
        <f t="shared" si="0"/>
        <v>3215.4540000000002</v>
      </c>
      <c r="F23" s="4">
        <f t="shared" si="1"/>
        <v>3184.2360000000003</v>
      </c>
      <c r="G23" s="5">
        <f t="shared" si="2"/>
        <v>3121.8</v>
      </c>
      <c r="H23" s="4">
        <f t="shared" si="3"/>
        <v>3173.8300000000004</v>
      </c>
      <c r="I23" s="4">
        <f t="shared" si="4"/>
        <v>47.686282681710487</v>
      </c>
      <c r="J23" s="4">
        <f t="shared" si="5"/>
        <v>1.5024838344117513</v>
      </c>
      <c r="K23" s="9"/>
    </row>
    <row r="24" spans="1:11" ht="15.75" x14ac:dyDescent="0.25">
      <c r="A24" s="21">
        <v>16</v>
      </c>
      <c r="B24" s="1" t="s">
        <v>32</v>
      </c>
      <c r="C24" s="2" t="s">
        <v>13</v>
      </c>
      <c r="D24" s="3">
        <v>4328.7750000000005</v>
      </c>
      <c r="E24" s="4">
        <f t="shared" si="0"/>
        <v>4458.6382500000009</v>
      </c>
      <c r="F24" s="4">
        <f t="shared" si="1"/>
        <v>4415.3505000000005</v>
      </c>
      <c r="G24" s="5">
        <f t="shared" si="2"/>
        <v>4328.7750000000005</v>
      </c>
      <c r="H24" s="4">
        <f t="shared" si="3"/>
        <v>4400.9212500000003</v>
      </c>
      <c r="I24" s="4">
        <f t="shared" si="4"/>
        <v>66.123130346441698</v>
      </c>
      <c r="J24" s="4">
        <f t="shared" si="5"/>
        <v>1.5024838344117539</v>
      </c>
      <c r="K24" s="9"/>
    </row>
    <row r="25" spans="1:11" ht="15.75" x14ac:dyDescent="0.25">
      <c r="A25" s="21">
        <v>17</v>
      </c>
      <c r="B25" s="1" t="s">
        <v>33</v>
      </c>
      <c r="C25" s="2" t="s">
        <v>13</v>
      </c>
      <c r="D25" s="3">
        <v>5263.5</v>
      </c>
      <c r="E25" s="4">
        <f t="shared" si="0"/>
        <v>5421.4049999999997</v>
      </c>
      <c r="F25" s="4">
        <f t="shared" si="1"/>
        <v>5368.77</v>
      </c>
      <c r="G25" s="5">
        <f t="shared" si="2"/>
        <v>5263.5</v>
      </c>
      <c r="H25" s="4">
        <f t="shared" si="3"/>
        <v>5351.2249999999995</v>
      </c>
      <c r="I25" s="4">
        <f t="shared" si="4"/>
        <v>80.40129056800015</v>
      </c>
      <c r="J25" s="4">
        <f t="shared" si="5"/>
        <v>1.5024838344117497</v>
      </c>
      <c r="K25" s="9"/>
    </row>
    <row r="26" spans="1:11" ht="15.75" x14ac:dyDescent="0.25">
      <c r="A26" s="21">
        <v>18</v>
      </c>
      <c r="B26" s="1" t="s">
        <v>34</v>
      </c>
      <c r="C26" s="2" t="s">
        <v>13</v>
      </c>
      <c r="D26" s="3">
        <v>7804.5000000000009</v>
      </c>
      <c r="E26" s="4">
        <f t="shared" si="0"/>
        <v>8038.6350000000011</v>
      </c>
      <c r="F26" s="4">
        <f t="shared" si="1"/>
        <v>7960.5900000000011</v>
      </c>
      <c r="G26" s="5">
        <f t="shared" si="2"/>
        <v>7804.5000000000009</v>
      </c>
      <c r="H26" s="4">
        <f t="shared" si="3"/>
        <v>7934.5750000000007</v>
      </c>
      <c r="I26" s="4">
        <f t="shared" si="4"/>
        <v>119.21570670427629</v>
      </c>
      <c r="J26" s="4">
        <f t="shared" si="5"/>
        <v>1.5024838344117519</v>
      </c>
      <c r="K26" s="9"/>
    </row>
    <row r="27" spans="1:11" ht="15.75" x14ac:dyDescent="0.25">
      <c r="A27" s="21">
        <v>19</v>
      </c>
      <c r="B27" s="1" t="s">
        <v>35</v>
      </c>
      <c r="C27" s="2" t="s">
        <v>13</v>
      </c>
      <c r="D27" s="3">
        <v>5735.4000000000005</v>
      </c>
      <c r="E27" s="4">
        <f t="shared" si="0"/>
        <v>5907.4620000000004</v>
      </c>
      <c r="F27" s="4">
        <f t="shared" si="1"/>
        <v>5850.1080000000011</v>
      </c>
      <c r="G27" s="5">
        <f t="shared" si="2"/>
        <v>5735.4000000000005</v>
      </c>
      <c r="H27" s="4">
        <f t="shared" si="3"/>
        <v>5830.9900000000007</v>
      </c>
      <c r="I27" s="4">
        <f t="shared" si="4"/>
        <v>87.609682136165773</v>
      </c>
      <c r="J27" s="4">
        <f t="shared" si="5"/>
        <v>1.502483834411751</v>
      </c>
      <c r="K27" s="9"/>
    </row>
    <row r="28" spans="1:11" ht="15.75" x14ac:dyDescent="0.25">
      <c r="A28" s="21">
        <v>20</v>
      </c>
      <c r="B28" s="1" t="s">
        <v>36</v>
      </c>
      <c r="C28" s="2" t="s">
        <v>37</v>
      </c>
      <c r="D28" s="3">
        <v>12160.500000000002</v>
      </c>
      <c r="E28" s="4">
        <f t="shared" si="0"/>
        <v>12525.315000000002</v>
      </c>
      <c r="F28" s="4">
        <f t="shared" si="1"/>
        <v>12403.710000000003</v>
      </c>
      <c r="G28" s="5">
        <f t="shared" si="2"/>
        <v>12160.500000000002</v>
      </c>
      <c r="H28" s="4">
        <f t="shared" si="3"/>
        <v>12363.175000000003</v>
      </c>
      <c r="I28" s="4">
        <f t="shared" si="4"/>
        <v>185.75470579503531</v>
      </c>
      <c r="J28" s="4">
        <f t="shared" si="5"/>
        <v>1.5024838344117533</v>
      </c>
      <c r="K28" s="9"/>
    </row>
    <row r="29" spans="1:11" ht="15.75" x14ac:dyDescent="0.25">
      <c r="A29" s="21">
        <v>21</v>
      </c>
      <c r="B29" s="1" t="s">
        <v>38</v>
      </c>
      <c r="C29" s="2" t="s">
        <v>37</v>
      </c>
      <c r="D29" s="3">
        <v>12160.500000000002</v>
      </c>
      <c r="E29" s="4">
        <f t="shared" si="0"/>
        <v>12525.315000000002</v>
      </c>
      <c r="F29" s="4">
        <f t="shared" si="1"/>
        <v>12403.710000000003</v>
      </c>
      <c r="G29" s="5">
        <f t="shared" si="2"/>
        <v>12160.500000000002</v>
      </c>
      <c r="H29" s="4">
        <f t="shared" si="3"/>
        <v>12363.175000000003</v>
      </c>
      <c r="I29" s="4">
        <f t="shared" si="4"/>
        <v>185.75470579503531</v>
      </c>
      <c r="J29" s="4">
        <f t="shared" si="5"/>
        <v>1.5024838344117533</v>
      </c>
      <c r="K29" s="9"/>
    </row>
    <row r="30" spans="1:11" ht="15.75" x14ac:dyDescent="0.25">
      <c r="A30" s="21">
        <v>22</v>
      </c>
      <c r="B30" s="1" t="s">
        <v>39</v>
      </c>
      <c r="C30" s="2" t="s">
        <v>13</v>
      </c>
      <c r="D30" s="3">
        <v>6279.9000000000005</v>
      </c>
      <c r="E30" s="4">
        <f t="shared" si="0"/>
        <v>6468.2970000000005</v>
      </c>
      <c r="F30" s="4">
        <f t="shared" si="1"/>
        <v>6405.4980000000005</v>
      </c>
      <c r="G30" s="5">
        <f t="shared" si="2"/>
        <v>6279.9000000000005</v>
      </c>
      <c r="H30" s="4">
        <f t="shared" si="3"/>
        <v>6384.5649999999996</v>
      </c>
      <c r="I30" s="4">
        <f t="shared" si="4"/>
        <v>95.927057022510567</v>
      </c>
      <c r="J30" s="4">
        <f t="shared" si="5"/>
        <v>1.5024838344117504</v>
      </c>
      <c r="K30" s="9"/>
    </row>
    <row r="31" spans="1:11" ht="15.75" x14ac:dyDescent="0.25">
      <c r="A31" s="21">
        <v>23</v>
      </c>
      <c r="B31" s="1" t="s">
        <v>40</v>
      </c>
      <c r="C31" s="2" t="s">
        <v>13</v>
      </c>
      <c r="D31" s="3">
        <v>6279.9000000000005</v>
      </c>
      <c r="E31" s="4">
        <f t="shared" si="0"/>
        <v>6468.2970000000005</v>
      </c>
      <c r="F31" s="4">
        <f t="shared" si="1"/>
        <v>6405.4980000000005</v>
      </c>
      <c r="G31" s="5">
        <f t="shared" si="2"/>
        <v>6279.9000000000005</v>
      </c>
      <c r="H31" s="4">
        <f t="shared" si="3"/>
        <v>6384.5649999999996</v>
      </c>
      <c r="I31" s="4">
        <f t="shared" si="4"/>
        <v>95.927057022510567</v>
      </c>
      <c r="J31" s="4">
        <f t="shared" si="5"/>
        <v>1.5024838344117504</v>
      </c>
      <c r="K31" s="9"/>
    </row>
    <row r="32" spans="1:11" ht="15.75" x14ac:dyDescent="0.25">
      <c r="A32" s="21">
        <v>24</v>
      </c>
      <c r="B32" s="1" t="s">
        <v>41</v>
      </c>
      <c r="C32" s="2" t="s">
        <v>13</v>
      </c>
      <c r="D32" s="3">
        <v>7713.7500000000009</v>
      </c>
      <c r="E32" s="4">
        <f t="shared" si="0"/>
        <v>7945.1625000000013</v>
      </c>
      <c r="F32" s="4">
        <f t="shared" si="1"/>
        <v>7868.0250000000015</v>
      </c>
      <c r="G32" s="5">
        <f t="shared" si="2"/>
        <v>7713.7500000000009</v>
      </c>
      <c r="H32" s="4">
        <f t="shared" si="3"/>
        <v>7842.3125000000009</v>
      </c>
      <c r="I32" s="4">
        <f t="shared" si="4"/>
        <v>117.82947755655225</v>
      </c>
      <c r="J32" s="4">
        <f t="shared" si="5"/>
        <v>1.5024838344117533</v>
      </c>
      <c r="K32" s="9"/>
    </row>
    <row r="33" spans="1:11" ht="15.75" x14ac:dyDescent="0.25">
      <c r="A33" s="21">
        <v>25</v>
      </c>
      <c r="B33" s="1" t="s">
        <v>42</v>
      </c>
      <c r="C33" s="2" t="s">
        <v>13</v>
      </c>
      <c r="D33" s="3">
        <v>6806.2500000000009</v>
      </c>
      <c r="E33" s="4">
        <f t="shared" si="0"/>
        <v>7010.4375000000009</v>
      </c>
      <c r="F33" s="4">
        <f t="shared" si="1"/>
        <v>6942.3750000000009</v>
      </c>
      <c r="G33" s="5">
        <f t="shared" si="2"/>
        <v>6806.2500000000009</v>
      </c>
      <c r="H33" s="4">
        <f t="shared" si="3"/>
        <v>6919.6875000000009</v>
      </c>
      <c r="I33" s="4">
        <f t="shared" si="4"/>
        <v>103.96718607931062</v>
      </c>
      <c r="J33" s="4">
        <f t="shared" si="5"/>
        <v>1.5024838344117508</v>
      </c>
      <c r="K33" s="9"/>
    </row>
    <row r="34" spans="1:11" ht="15.75" x14ac:dyDescent="0.25">
      <c r="A34" s="21">
        <v>26</v>
      </c>
      <c r="B34" s="1" t="s">
        <v>43</v>
      </c>
      <c r="C34" s="2" t="s">
        <v>13</v>
      </c>
      <c r="D34" s="3">
        <v>6842.55</v>
      </c>
      <c r="E34" s="4">
        <f t="shared" si="0"/>
        <v>7047.8265000000001</v>
      </c>
      <c r="F34" s="4">
        <f t="shared" si="1"/>
        <v>6979.4010000000007</v>
      </c>
      <c r="G34" s="5">
        <f t="shared" si="2"/>
        <v>6842.55</v>
      </c>
      <c r="H34" s="4">
        <f t="shared" si="3"/>
        <v>6956.5924999999997</v>
      </c>
      <c r="I34" s="4">
        <f t="shared" si="4"/>
        <v>104.52167773840031</v>
      </c>
      <c r="J34" s="4">
        <f t="shared" si="5"/>
        <v>1.5024838344117515</v>
      </c>
      <c r="K34" s="9"/>
    </row>
    <row r="35" spans="1:11" ht="15.75" x14ac:dyDescent="0.25">
      <c r="A35" s="21">
        <v>27</v>
      </c>
      <c r="B35" s="1" t="s">
        <v>44</v>
      </c>
      <c r="C35" s="2" t="s">
        <v>13</v>
      </c>
      <c r="D35" s="3">
        <v>5172.75</v>
      </c>
      <c r="E35" s="4">
        <f t="shared" si="0"/>
        <v>5327.9324999999999</v>
      </c>
      <c r="F35" s="4">
        <f t="shared" si="1"/>
        <v>5276.2049999999999</v>
      </c>
      <c r="G35" s="5">
        <f t="shared" si="2"/>
        <v>5172.75</v>
      </c>
      <c r="H35" s="4">
        <f t="shared" si="3"/>
        <v>5258.9624999999996</v>
      </c>
      <c r="I35" s="4">
        <f t="shared" si="4"/>
        <v>79.015061420276012</v>
      </c>
      <c r="J35" s="4">
        <f t="shared" si="5"/>
        <v>1.5024838344117497</v>
      </c>
      <c r="K35" s="9"/>
    </row>
    <row r="36" spans="1:11" ht="15.75" x14ac:dyDescent="0.25">
      <c r="A36" s="21">
        <v>28</v>
      </c>
      <c r="B36" s="1" t="s">
        <v>45</v>
      </c>
      <c r="C36" s="2" t="s">
        <v>37</v>
      </c>
      <c r="D36" s="3">
        <v>15137.1</v>
      </c>
      <c r="E36" s="4">
        <f t="shared" si="0"/>
        <v>15591.213000000002</v>
      </c>
      <c r="F36" s="4">
        <f t="shared" si="1"/>
        <v>15439.842000000001</v>
      </c>
      <c r="G36" s="5">
        <f t="shared" si="2"/>
        <v>15137.1</v>
      </c>
      <c r="H36" s="4">
        <f t="shared" si="3"/>
        <v>15389.385</v>
      </c>
      <c r="I36" s="4">
        <f t="shared" si="4"/>
        <v>231.22302184038736</v>
      </c>
      <c r="J36" s="4">
        <f t="shared" si="5"/>
        <v>1.5024838344117541</v>
      </c>
      <c r="K36" s="9"/>
    </row>
    <row r="37" spans="1:11" ht="15.75" x14ac:dyDescent="0.25">
      <c r="A37" s="21">
        <v>29</v>
      </c>
      <c r="B37" s="1" t="s">
        <v>46</v>
      </c>
      <c r="C37" s="2" t="s">
        <v>37</v>
      </c>
      <c r="D37" s="3">
        <v>16335.000000000002</v>
      </c>
      <c r="E37" s="4">
        <f t="shared" si="0"/>
        <v>16825.050000000003</v>
      </c>
      <c r="F37" s="4">
        <f t="shared" si="1"/>
        <v>16661.7</v>
      </c>
      <c r="G37" s="5">
        <f t="shared" si="2"/>
        <v>16335.000000000002</v>
      </c>
      <c r="H37" s="4">
        <f t="shared" si="3"/>
        <v>16607.25</v>
      </c>
      <c r="I37" s="4">
        <f t="shared" si="4"/>
        <v>249.52124659034587</v>
      </c>
      <c r="J37" s="4">
        <f t="shared" si="5"/>
        <v>1.5024838344117533</v>
      </c>
      <c r="K37" s="9"/>
    </row>
    <row r="38" spans="1:11" ht="15.75" x14ac:dyDescent="0.25">
      <c r="A38" s="21">
        <v>30</v>
      </c>
      <c r="B38" s="1" t="s">
        <v>47</v>
      </c>
      <c r="C38" s="2" t="s">
        <v>13</v>
      </c>
      <c r="D38" s="3">
        <v>5263.5</v>
      </c>
      <c r="E38" s="4">
        <f t="shared" si="0"/>
        <v>5421.4049999999997</v>
      </c>
      <c r="F38" s="4">
        <f t="shared" si="1"/>
        <v>5368.77</v>
      </c>
      <c r="G38" s="5">
        <f t="shared" si="2"/>
        <v>5263.5</v>
      </c>
      <c r="H38" s="4">
        <f t="shared" si="3"/>
        <v>5351.2249999999995</v>
      </c>
      <c r="I38" s="4">
        <f t="shared" si="4"/>
        <v>80.40129056800015</v>
      </c>
      <c r="J38" s="4">
        <f t="shared" si="5"/>
        <v>1.5024838344117497</v>
      </c>
      <c r="K38" s="9"/>
    </row>
    <row r="39" spans="1:11" ht="15.75" x14ac:dyDescent="0.25">
      <c r="A39" s="21">
        <v>31</v>
      </c>
      <c r="B39" s="1" t="s">
        <v>48</v>
      </c>
      <c r="C39" s="2" t="s">
        <v>13</v>
      </c>
      <c r="D39" s="3">
        <v>7260.0000000000009</v>
      </c>
      <c r="E39" s="4">
        <f t="shared" si="0"/>
        <v>7477.8000000000011</v>
      </c>
      <c r="F39" s="4">
        <f t="shared" si="1"/>
        <v>7405.2000000000007</v>
      </c>
      <c r="G39" s="5">
        <f t="shared" si="2"/>
        <v>7260.0000000000009</v>
      </c>
      <c r="H39" s="4">
        <f t="shared" si="3"/>
        <v>7381.0000000000009</v>
      </c>
      <c r="I39" s="4">
        <f t="shared" si="4"/>
        <v>110.89833181793139</v>
      </c>
      <c r="J39" s="4">
        <f t="shared" si="5"/>
        <v>1.5024838344117517</v>
      </c>
      <c r="K39" s="9"/>
    </row>
    <row r="40" spans="1:11" ht="15.75" x14ac:dyDescent="0.25">
      <c r="A40" s="21">
        <v>32</v>
      </c>
      <c r="B40" s="1" t="s">
        <v>49</v>
      </c>
      <c r="C40" s="2" t="s">
        <v>13</v>
      </c>
      <c r="D40" s="3">
        <v>7441.5000000000009</v>
      </c>
      <c r="E40" s="4">
        <f t="shared" si="0"/>
        <v>7664.7450000000008</v>
      </c>
      <c r="F40" s="4">
        <f t="shared" si="1"/>
        <v>7590.3300000000008</v>
      </c>
      <c r="G40" s="5">
        <f t="shared" si="2"/>
        <v>7441.5000000000009</v>
      </c>
      <c r="H40" s="4">
        <f t="shared" si="3"/>
        <v>7565.5250000000015</v>
      </c>
      <c r="I40" s="4">
        <f t="shared" si="4"/>
        <v>113.67079011337955</v>
      </c>
      <c r="J40" s="4">
        <f t="shared" si="5"/>
        <v>1.5024838344117499</v>
      </c>
      <c r="K40" s="9"/>
    </row>
    <row r="41" spans="1:11" ht="15.75" x14ac:dyDescent="0.25">
      <c r="A41" s="21">
        <v>33</v>
      </c>
      <c r="B41" s="1" t="s">
        <v>50</v>
      </c>
      <c r="C41" s="2" t="s">
        <v>13</v>
      </c>
      <c r="D41" s="3">
        <v>4174.5</v>
      </c>
      <c r="E41" s="4">
        <f t="shared" si="0"/>
        <v>4299.7349999999997</v>
      </c>
      <c r="F41" s="4">
        <f t="shared" si="1"/>
        <v>4257.99</v>
      </c>
      <c r="G41" s="5">
        <f t="shared" si="2"/>
        <v>4174.5</v>
      </c>
      <c r="H41" s="4">
        <f t="shared" si="3"/>
        <v>4244.0749999999998</v>
      </c>
      <c r="I41" s="4">
        <f t="shared" si="4"/>
        <v>63.766540795310348</v>
      </c>
      <c r="J41" s="4">
        <f t="shared" si="5"/>
        <v>1.5024838344117468</v>
      </c>
      <c r="K41" s="9"/>
    </row>
    <row r="42" spans="1:11" ht="15.75" x14ac:dyDescent="0.25">
      <c r="A42" s="21">
        <v>34</v>
      </c>
      <c r="B42" s="1" t="s">
        <v>51</v>
      </c>
      <c r="C42" s="2" t="s">
        <v>13</v>
      </c>
      <c r="D42" s="3">
        <v>7804.5000000000009</v>
      </c>
      <c r="E42" s="4">
        <f t="shared" si="0"/>
        <v>8038.6350000000011</v>
      </c>
      <c r="F42" s="4">
        <f t="shared" si="1"/>
        <v>7960.5900000000011</v>
      </c>
      <c r="G42" s="5">
        <f t="shared" si="2"/>
        <v>7804.5000000000009</v>
      </c>
      <c r="H42" s="4">
        <f t="shared" si="3"/>
        <v>7934.5750000000007</v>
      </c>
      <c r="I42" s="4">
        <f t="shared" si="4"/>
        <v>119.21570670427629</v>
      </c>
      <c r="J42" s="4">
        <f t="shared" si="5"/>
        <v>1.5024838344117519</v>
      </c>
      <c r="K42" s="9"/>
    </row>
    <row r="43" spans="1:11" ht="15.75" x14ac:dyDescent="0.25">
      <c r="A43" s="21">
        <v>35</v>
      </c>
      <c r="B43" s="1" t="s">
        <v>52</v>
      </c>
      <c r="C43" s="2" t="s">
        <v>13</v>
      </c>
      <c r="D43" s="3">
        <v>6624.7500000000009</v>
      </c>
      <c r="E43" s="4">
        <f t="shared" si="0"/>
        <v>6823.4925000000012</v>
      </c>
      <c r="F43" s="4">
        <f t="shared" si="1"/>
        <v>6757.2450000000008</v>
      </c>
      <c r="G43" s="5">
        <f t="shared" si="2"/>
        <v>6624.7500000000009</v>
      </c>
      <c r="H43" s="4">
        <f t="shared" si="3"/>
        <v>6735.1625000000013</v>
      </c>
      <c r="I43" s="4">
        <f t="shared" si="4"/>
        <v>101.19472778386245</v>
      </c>
      <c r="J43" s="4">
        <f t="shared" si="5"/>
        <v>1.5024838344117522</v>
      </c>
      <c r="K43" s="9"/>
    </row>
    <row r="44" spans="1:11" ht="15.75" x14ac:dyDescent="0.25">
      <c r="A44" s="21">
        <v>36</v>
      </c>
      <c r="B44" s="1" t="s">
        <v>53</v>
      </c>
      <c r="C44" s="2" t="s">
        <v>13</v>
      </c>
      <c r="D44" s="3">
        <v>10436.25</v>
      </c>
      <c r="E44" s="4">
        <f t="shared" si="0"/>
        <v>10749.3375</v>
      </c>
      <c r="F44" s="4">
        <f t="shared" si="1"/>
        <v>10644.975</v>
      </c>
      <c r="G44" s="5">
        <f t="shared" si="2"/>
        <v>10436.25</v>
      </c>
      <c r="H44" s="4">
        <f t="shared" si="3"/>
        <v>10610.1875</v>
      </c>
      <c r="I44" s="4">
        <f t="shared" si="4"/>
        <v>159.41635198827618</v>
      </c>
      <c r="J44" s="4">
        <f t="shared" si="5"/>
        <v>1.5024838344117497</v>
      </c>
      <c r="K44" s="9"/>
    </row>
    <row r="45" spans="1:11" ht="15.75" x14ac:dyDescent="0.25">
      <c r="A45" s="21">
        <v>37</v>
      </c>
      <c r="B45" s="1" t="s">
        <v>54</v>
      </c>
      <c r="C45" s="2" t="s">
        <v>13</v>
      </c>
      <c r="D45" s="3">
        <v>7260.0000000000009</v>
      </c>
      <c r="E45" s="4">
        <f t="shared" si="0"/>
        <v>7477.8000000000011</v>
      </c>
      <c r="F45" s="4">
        <f t="shared" si="1"/>
        <v>7405.2000000000007</v>
      </c>
      <c r="G45" s="5">
        <f t="shared" si="2"/>
        <v>7260.0000000000009</v>
      </c>
      <c r="H45" s="4">
        <f t="shared" si="3"/>
        <v>7381.0000000000009</v>
      </c>
      <c r="I45" s="4">
        <f t="shared" si="4"/>
        <v>110.89833181793139</v>
      </c>
      <c r="J45" s="4">
        <f t="shared" si="5"/>
        <v>1.5024838344117517</v>
      </c>
      <c r="K45" s="9"/>
    </row>
    <row r="46" spans="1:11" ht="15.75" x14ac:dyDescent="0.25">
      <c r="A46" s="21">
        <v>38</v>
      </c>
      <c r="B46" s="1" t="s">
        <v>55</v>
      </c>
      <c r="C46" s="2" t="s">
        <v>13</v>
      </c>
      <c r="D46" s="3">
        <v>16344.075000000001</v>
      </c>
      <c r="E46" s="4">
        <f t="shared" si="0"/>
        <v>16834.397250000002</v>
      </c>
      <c r="F46" s="4">
        <f t="shared" si="1"/>
        <v>16670.9565</v>
      </c>
      <c r="G46" s="5">
        <f t="shared" si="2"/>
        <v>16344.075000000001</v>
      </c>
      <c r="H46" s="4">
        <f t="shared" si="3"/>
        <v>16616.476250000003</v>
      </c>
      <c r="I46" s="4">
        <f t="shared" si="4"/>
        <v>249.65986950511831</v>
      </c>
      <c r="J46" s="4">
        <f t="shared" si="5"/>
        <v>1.502483834411753</v>
      </c>
      <c r="K46" s="9"/>
    </row>
    <row r="47" spans="1:11" ht="15.75" x14ac:dyDescent="0.25">
      <c r="A47" s="21">
        <v>39</v>
      </c>
      <c r="B47" s="1" t="s">
        <v>56</v>
      </c>
      <c r="C47" s="2" t="s">
        <v>13</v>
      </c>
      <c r="D47" s="3">
        <v>12106.050000000001</v>
      </c>
      <c r="E47" s="4">
        <f t="shared" si="0"/>
        <v>12469.231500000002</v>
      </c>
      <c r="F47" s="4">
        <f t="shared" si="1"/>
        <v>12348.171000000002</v>
      </c>
      <c r="G47" s="5">
        <f t="shared" si="2"/>
        <v>12106.050000000001</v>
      </c>
      <c r="H47" s="4">
        <f t="shared" si="3"/>
        <v>12307.817500000003</v>
      </c>
      <c r="I47" s="4">
        <f t="shared" si="4"/>
        <v>184.92296830640086</v>
      </c>
      <c r="J47" s="4">
        <f t="shared" si="5"/>
        <v>1.5024838344117535</v>
      </c>
      <c r="K47" s="9"/>
    </row>
    <row r="48" spans="1:11" ht="15.75" x14ac:dyDescent="0.25">
      <c r="A48" s="21">
        <v>40</v>
      </c>
      <c r="B48" s="1" t="s">
        <v>57</v>
      </c>
      <c r="C48" s="2" t="s">
        <v>13</v>
      </c>
      <c r="D48" s="3">
        <v>17787</v>
      </c>
      <c r="E48" s="4">
        <f t="shared" si="0"/>
        <v>18320.61</v>
      </c>
      <c r="F48" s="4">
        <f t="shared" si="1"/>
        <v>18142.740000000002</v>
      </c>
      <c r="G48" s="5">
        <f t="shared" si="2"/>
        <v>17787</v>
      </c>
      <c r="H48" s="4">
        <f t="shared" si="3"/>
        <v>18083.45</v>
      </c>
      <c r="I48" s="4">
        <f t="shared" si="4"/>
        <v>271.70091295393217</v>
      </c>
      <c r="J48" s="4">
        <f t="shared" si="5"/>
        <v>1.502483834411753</v>
      </c>
      <c r="K48" s="9"/>
    </row>
    <row r="49" spans="1:11" ht="15.75" x14ac:dyDescent="0.25">
      <c r="A49" s="21">
        <v>41</v>
      </c>
      <c r="B49" s="1" t="s">
        <v>58</v>
      </c>
      <c r="C49" s="2" t="s">
        <v>37</v>
      </c>
      <c r="D49" s="3">
        <v>39494.400000000001</v>
      </c>
      <c r="E49" s="4">
        <f t="shared" si="0"/>
        <v>40679.232000000004</v>
      </c>
      <c r="F49" s="4">
        <f t="shared" si="1"/>
        <v>40284.288</v>
      </c>
      <c r="G49" s="5">
        <f t="shared" si="2"/>
        <v>39494.400000000001</v>
      </c>
      <c r="H49" s="4">
        <f t="shared" si="3"/>
        <v>40152.640000000007</v>
      </c>
      <c r="I49" s="4">
        <f t="shared" si="4"/>
        <v>603.28692508954725</v>
      </c>
      <c r="J49" s="4">
        <f t="shared" si="5"/>
        <v>1.5024838344117526</v>
      </c>
      <c r="K49" s="9"/>
    </row>
    <row r="50" spans="1:11" ht="15.75" x14ac:dyDescent="0.25">
      <c r="A50" s="21">
        <v>42</v>
      </c>
      <c r="B50" s="1" t="s">
        <v>59</v>
      </c>
      <c r="C50" s="2" t="s">
        <v>13</v>
      </c>
      <c r="D50" s="3">
        <v>20509.5</v>
      </c>
      <c r="E50" s="4">
        <f t="shared" si="0"/>
        <v>21124.785</v>
      </c>
      <c r="F50" s="4">
        <f t="shared" si="1"/>
        <v>20919.689999999999</v>
      </c>
      <c r="G50" s="5">
        <f t="shared" si="2"/>
        <v>20509.5</v>
      </c>
      <c r="H50" s="4">
        <f t="shared" si="3"/>
        <v>20851.325000000001</v>
      </c>
      <c r="I50" s="4">
        <f t="shared" si="4"/>
        <v>313.2877873856558</v>
      </c>
      <c r="J50" s="4">
        <f t="shared" si="5"/>
        <v>1.5024838344117499</v>
      </c>
      <c r="K50" s="9"/>
    </row>
    <row r="51" spans="1:11" ht="15.75" x14ac:dyDescent="0.25">
      <c r="A51" s="21">
        <v>43</v>
      </c>
      <c r="B51" s="1" t="s">
        <v>60</v>
      </c>
      <c r="C51" s="2" t="s">
        <v>13</v>
      </c>
      <c r="D51" s="3">
        <v>19057.5</v>
      </c>
      <c r="E51" s="4">
        <f t="shared" si="0"/>
        <v>19629.225000000002</v>
      </c>
      <c r="F51" s="4">
        <f t="shared" si="1"/>
        <v>19438.650000000001</v>
      </c>
      <c r="G51" s="5">
        <f t="shared" si="2"/>
        <v>19057.5</v>
      </c>
      <c r="H51" s="4">
        <f t="shared" si="3"/>
        <v>19375.125000000004</v>
      </c>
      <c r="I51" s="4">
        <f t="shared" si="4"/>
        <v>291.10812102207086</v>
      </c>
      <c r="J51" s="4">
        <f t="shared" si="5"/>
        <v>1.5024838344117564</v>
      </c>
      <c r="K51" s="9"/>
    </row>
    <row r="52" spans="1:11" ht="15.75" x14ac:dyDescent="0.25">
      <c r="A52" s="21">
        <v>44</v>
      </c>
      <c r="B52" s="1" t="s">
        <v>61</v>
      </c>
      <c r="C52" s="2" t="s">
        <v>13</v>
      </c>
      <c r="D52" s="3">
        <v>17605.5</v>
      </c>
      <c r="E52" s="4">
        <f t="shared" si="0"/>
        <v>18133.665000000001</v>
      </c>
      <c r="F52" s="4">
        <f t="shared" si="1"/>
        <v>17957.61</v>
      </c>
      <c r="G52" s="5">
        <f t="shared" si="2"/>
        <v>17605.5</v>
      </c>
      <c r="H52" s="4">
        <f t="shared" si="3"/>
        <v>17898.924999999999</v>
      </c>
      <c r="I52" s="4">
        <f t="shared" si="4"/>
        <v>268.92845465848387</v>
      </c>
      <c r="J52" s="4">
        <f t="shared" si="5"/>
        <v>1.502483834411753</v>
      </c>
      <c r="K52" s="9"/>
    </row>
    <row r="53" spans="1:11" ht="15.75" x14ac:dyDescent="0.25">
      <c r="A53" s="21">
        <v>45</v>
      </c>
      <c r="B53" s="1" t="s">
        <v>62</v>
      </c>
      <c r="C53" s="2" t="s">
        <v>37</v>
      </c>
      <c r="D53" s="3">
        <v>16071.825000000001</v>
      </c>
      <c r="E53" s="4">
        <f t="shared" si="0"/>
        <v>16553.979750000002</v>
      </c>
      <c r="F53" s="4">
        <f t="shared" si="1"/>
        <v>16393.261500000001</v>
      </c>
      <c r="G53" s="5">
        <f t="shared" si="2"/>
        <v>16071.825000000001</v>
      </c>
      <c r="H53" s="4">
        <f t="shared" si="3"/>
        <v>16339.688750000001</v>
      </c>
      <c r="I53" s="4">
        <f t="shared" si="4"/>
        <v>245.50118206194611</v>
      </c>
      <c r="J53" s="4">
        <f t="shared" si="5"/>
        <v>1.5024838344117546</v>
      </c>
      <c r="K53" s="9"/>
    </row>
    <row r="54" spans="1:11" ht="15.75" x14ac:dyDescent="0.25">
      <c r="A54" s="21">
        <v>46</v>
      </c>
      <c r="B54" s="1" t="s">
        <v>63</v>
      </c>
      <c r="C54" s="2" t="s">
        <v>13</v>
      </c>
      <c r="D54" s="3">
        <v>7260.0000000000009</v>
      </c>
      <c r="E54" s="4">
        <f t="shared" si="0"/>
        <v>7477.8000000000011</v>
      </c>
      <c r="F54" s="4">
        <f t="shared" si="1"/>
        <v>7405.2000000000007</v>
      </c>
      <c r="G54" s="5">
        <f t="shared" si="2"/>
        <v>7260.0000000000009</v>
      </c>
      <c r="H54" s="4">
        <f t="shared" si="3"/>
        <v>7381.0000000000009</v>
      </c>
      <c r="I54" s="4">
        <f t="shared" si="4"/>
        <v>110.89833181793139</v>
      </c>
      <c r="J54" s="4">
        <f t="shared" si="5"/>
        <v>1.5024838344117517</v>
      </c>
      <c r="K54" s="9"/>
    </row>
    <row r="55" spans="1:11" ht="15.75" x14ac:dyDescent="0.25">
      <c r="A55" s="21">
        <v>47</v>
      </c>
      <c r="B55" s="1" t="s">
        <v>64</v>
      </c>
      <c r="C55" s="2" t="s">
        <v>13</v>
      </c>
      <c r="D55" s="3">
        <v>21780</v>
      </c>
      <c r="E55" s="4">
        <f t="shared" si="0"/>
        <v>22433.4</v>
      </c>
      <c r="F55" s="4">
        <f t="shared" si="1"/>
        <v>22215.600000000002</v>
      </c>
      <c r="G55" s="5">
        <f t="shared" si="2"/>
        <v>21780</v>
      </c>
      <c r="H55" s="4">
        <f t="shared" si="3"/>
        <v>22143</v>
      </c>
      <c r="I55" s="4">
        <f t="shared" si="4"/>
        <v>332.69499545379489</v>
      </c>
      <c r="J55" s="4">
        <f t="shared" si="5"/>
        <v>1.5024838344117548</v>
      </c>
      <c r="K55" s="9"/>
    </row>
    <row r="56" spans="1:11" ht="15.75" x14ac:dyDescent="0.25">
      <c r="A56" s="21">
        <v>48</v>
      </c>
      <c r="B56" s="1" t="s">
        <v>65</v>
      </c>
      <c r="C56" s="2" t="s">
        <v>13</v>
      </c>
      <c r="D56" s="3">
        <v>11979.000000000002</v>
      </c>
      <c r="E56" s="4">
        <f t="shared" si="0"/>
        <v>12338.370000000003</v>
      </c>
      <c r="F56" s="4">
        <f t="shared" si="1"/>
        <v>12218.580000000002</v>
      </c>
      <c r="G56" s="5">
        <f t="shared" si="2"/>
        <v>11979.000000000002</v>
      </c>
      <c r="H56" s="4">
        <f t="shared" si="3"/>
        <v>12178.650000000001</v>
      </c>
      <c r="I56" s="4">
        <f t="shared" si="4"/>
        <v>182.98224749958703</v>
      </c>
      <c r="J56" s="4">
        <f t="shared" si="5"/>
        <v>1.5024838344117535</v>
      </c>
      <c r="K56" s="9"/>
    </row>
    <row r="57" spans="1:11" ht="15.75" x14ac:dyDescent="0.25">
      <c r="A57" s="21">
        <v>49</v>
      </c>
      <c r="B57" s="1" t="s">
        <v>66</v>
      </c>
      <c r="C57" s="2" t="s">
        <v>12</v>
      </c>
      <c r="D57" s="3">
        <v>4127.3100000000004</v>
      </c>
      <c r="E57" s="4">
        <f t="shared" si="0"/>
        <v>4251.1293000000005</v>
      </c>
      <c r="F57" s="4">
        <f t="shared" si="1"/>
        <v>4209.8562000000002</v>
      </c>
      <c r="G57" s="5">
        <f t="shared" si="2"/>
        <v>4127.3100000000004</v>
      </c>
      <c r="H57" s="4">
        <f t="shared" si="3"/>
        <v>4196.098500000001</v>
      </c>
      <c r="I57" s="4">
        <f t="shared" si="4"/>
        <v>63.045701638493988</v>
      </c>
      <c r="J57" s="4">
        <f t="shared" si="5"/>
        <v>1.5024838344117513</v>
      </c>
      <c r="K57" s="9"/>
    </row>
    <row r="58" spans="1:11" ht="15.75" x14ac:dyDescent="0.25">
      <c r="A58" s="21">
        <v>50</v>
      </c>
      <c r="B58" s="1" t="s">
        <v>67</v>
      </c>
      <c r="C58" s="2" t="s">
        <v>12</v>
      </c>
      <c r="D58" s="3">
        <v>2065.4699999999998</v>
      </c>
      <c r="E58" s="4">
        <f t="shared" si="0"/>
        <v>2127.4340999999999</v>
      </c>
      <c r="F58" s="4">
        <f t="shared" si="1"/>
        <v>2106.7793999999999</v>
      </c>
      <c r="G58" s="5">
        <f t="shared" si="2"/>
        <v>2065.4699999999998</v>
      </c>
      <c r="H58" s="4">
        <f t="shared" si="3"/>
        <v>2099.8944999999999</v>
      </c>
      <c r="I58" s="4">
        <f t="shared" si="4"/>
        <v>31.550575402201538</v>
      </c>
      <c r="J58" s="4">
        <f t="shared" si="5"/>
        <v>1.5024838344117544</v>
      </c>
      <c r="K58" s="9"/>
    </row>
    <row r="59" spans="1:11" ht="15.75" x14ac:dyDescent="0.25">
      <c r="A59" s="21">
        <v>51</v>
      </c>
      <c r="B59" s="1" t="s">
        <v>68</v>
      </c>
      <c r="C59" s="2" t="s">
        <v>12</v>
      </c>
      <c r="D59" s="3">
        <v>2406.6900000000005</v>
      </c>
      <c r="E59" s="4">
        <f t="shared" si="0"/>
        <v>2478.8907000000004</v>
      </c>
      <c r="F59" s="4">
        <f t="shared" si="1"/>
        <v>2454.8238000000006</v>
      </c>
      <c r="G59" s="5">
        <f t="shared" si="2"/>
        <v>2406.6900000000005</v>
      </c>
      <c r="H59" s="4">
        <f t="shared" si="3"/>
        <v>2446.8015</v>
      </c>
      <c r="I59" s="4">
        <f t="shared" si="4"/>
        <v>36.76279699764418</v>
      </c>
      <c r="J59" s="4">
        <f t="shared" si="5"/>
        <v>1.5024838344117486</v>
      </c>
      <c r="K59" s="9"/>
    </row>
    <row r="60" spans="1:11" ht="15.75" x14ac:dyDescent="0.25">
      <c r="A60" s="21">
        <v>52</v>
      </c>
      <c r="B60" s="1" t="s">
        <v>69</v>
      </c>
      <c r="C60" s="2" t="s">
        <v>12</v>
      </c>
      <c r="D60" s="3">
        <v>4468.53</v>
      </c>
      <c r="E60" s="4">
        <f t="shared" si="0"/>
        <v>4602.5859</v>
      </c>
      <c r="F60" s="4">
        <f t="shared" si="1"/>
        <v>4557.9005999999999</v>
      </c>
      <c r="G60" s="5">
        <f t="shared" si="2"/>
        <v>4468.53</v>
      </c>
      <c r="H60" s="4">
        <f t="shared" si="3"/>
        <v>4543.0055000000002</v>
      </c>
      <c r="I60" s="4">
        <f t="shared" si="4"/>
        <v>68.257923233936893</v>
      </c>
      <c r="J60" s="4">
        <f t="shared" si="5"/>
        <v>1.5024838344117541</v>
      </c>
      <c r="K60" s="9"/>
    </row>
    <row r="61" spans="1:11" ht="15.75" x14ac:dyDescent="0.25">
      <c r="A61" s="21">
        <v>53</v>
      </c>
      <c r="B61" s="1" t="s">
        <v>70</v>
      </c>
      <c r="C61" s="2" t="s">
        <v>12</v>
      </c>
      <c r="D61" s="3">
        <v>2751.5400000000004</v>
      </c>
      <c r="E61" s="4">
        <f t="shared" si="0"/>
        <v>2834.0862000000006</v>
      </c>
      <c r="F61" s="4">
        <f t="shared" si="1"/>
        <v>2806.5708000000004</v>
      </c>
      <c r="G61" s="5">
        <f t="shared" si="2"/>
        <v>2751.5400000000004</v>
      </c>
      <c r="H61" s="4">
        <f t="shared" si="3"/>
        <v>2797.3989999999999</v>
      </c>
      <c r="I61" s="4">
        <f t="shared" si="4"/>
        <v>42.030467758996075</v>
      </c>
      <c r="J61" s="4">
        <f t="shared" si="5"/>
        <v>1.5024838344117544</v>
      </c>
      <c r="K61" s="9"/>
    </row>
    <row r="62" spans="1:11" ht="15.75" x14ac:dyDescent="0.25">
      <c r="A62" s="21">
        <v>54</v>
      </c>
      <c r="B62" s="1" t="s">
        <v>71</v>
      </c>
      <c r="C62" s="2" t="s">
        <v>12</v>
      </c>
      <c r="D62" s="3">
        <v>2951.19</v>
      </c>
      <c r="E62" s="4">
        <f t="shared" si="0"/>
        <v>3039.7257</v>
      </c>
      <c r="F62" s="4">
        <f t="shared" si="1"/>
        <v>3010.2138</v>
      </c>
      <c r="G62" s="5">
        <f t="shared" si="2"/>
        <v>2951.19</v>
      </c>
      <c r="H62" s="4">
        <f t="shared" si="3"/>
        <v>3000.3764999999999</v>
      </c>
      <c r="I62" s="4">
        <f t="shared" si="4"/>
        <v>45.080171883989038</v>
      </c>
      <c r="J62" s="4">
        <f t="shared" si="5"/>
        <v>1.5024838344117495</v>
      </c>
      <c r="K62" s="9"/>
    </row>
    <row r="63" spans="1:11" ht="15.75" x14ac:dyDescent="0.25">
      <c r="A63" s="21">
        <v>55</v>
      </c>
      <c r="B63" s="1" t="s">
        <v>72</v>
      </c>
      <c r="C63" s="2" t="s">
        <v>12</v>
      </c>
      <c r="D63" s="3">
        <v>2751.5400000000004</v>
      </c>
      <c r="E63" s="4">
        <f t="shared" si="0"/>
        <v>2834.0862000000006</v>
      </c>
      <c r="F63" s="4">
        <f t="shared" si="1"/>
        <v>2806.5708000000004</v>
      </c>
      <c r="G63" s="5">
        <f t="shared" si="2"/>
        <v>2751.5400000000004</v>
      </c>
      <c r="H63" s="4">
        <f t="shared" si="3"/>
        <v>2797.3989999999999</v>
      </c>
      <c r="I63" s="4">
        <f t="shared" si="4"/>
        <v>42.030467758996075</v>
      </c>
      <c r="J63" s="4">
        <f t="shared" si="5"/>
        <v>1.5024838344117544</v>
      </c>
      <c r="K63" s="9"/>
    </row>
    <row r="64" spans="1:11" ht="15.75" x14ac:dyDescent="0.25">
      <c r="A64" s="21">
        <v>56</v>
      </c>
      <c r="B64" s="1" t="s">
        <v>73</v>
      </c>
      <c r="C64" s="2" t="s">
        <v>12</v>
      </c>
      <c r="D64" s="3">
        <v>3061.9049999999997</v>
      </c>
      <c r="E64" s="4">
        <f t="shared" si="0"/>
        <v>3153.76215</v>
      </c>
      <c r="F64" s="4">
        <f t="shared" si="1"/>
        <v>3123.1430999999998</v>
      </c>
      <c r="G64" s="5">
        <f t="shared" si="2"/>
        <v>3061.9049999999997</v>
      </c>
      <c r="H64" s="4">
        <f t="shared" si="3"/>
        <v>3112.9367499999994</v>
      </c>
      <c r="I64" s="4">
        <f t="shared" si="4"/>
        <v>46.771371444212662</v>
      </c>
      <c r="J64" s="4">
        <f t="shared" si="5"/>
        <v>1.502483834411755</v>
      </c>
      <c r="K64" s="9"/>
    </row>
    <row r="65" spans="1:11" ht="15.75" x14ac:dyDescent="0.25">
      <c r="A65" s="21">
        <v>57</v>
      </c>
      <c r="B65" s="1" t="s">
        <v>74</v>
      </c>
      <c r="C65" s="2" t="s">
        <v>12</v>
      </c>
      <c r="D65" s="3">
        <v>5365.14</v>
      </c>
      <c r="E65" s="4">
        <f t="shared" si="0"/>
        <v>5526.0942000000005</v>
      </c>
      <c r="F65" s="4">
        <f t="shared" si="1"/>
        <v>5472.4428000000007</v>
      </c>
      <c r="G65" s="5">
        <f t="shared" si="2"/>
        <v>5365.14</v>
      </c>
      <c r="H65" s="4">
        <f t="shared" si="3"/>
        <v>5454.5590000000002</v>
      </c>
      <c r="I65" s="4">
        <f t="shared" si="4"/>
        <v>81.953867213451346</v>
      </c>
      <c r="J65" s="4">
        <f t="shared" si="5"/>
        <v>1.5024838344117524</v>
      </c>
      <c r="K65" s="9"/>
    </row>
    <row r="66" spans="1:11" ht="15.75" x14ac:dyDescent="0.25">
      <c r="A66" s="21">
        <v>58</v>
      </c>
      <c r="B66" s="1" t="s">
        <v>75</v>
      </c>
      <c r="C66" s="2" t="s">
        <v>12</v>
      </c>
      <c r="D66" s="3">
        <v>4468.53</v>
      </c>
      <c r="E66" s="4">
        <f t="shared" si="0"/>
        <v>4602.5859</v>
      </c>
      <c r="F66" s="4">
        <f t="shared" si="1"/>
        <v>4557.9005999999999</v>
      </c>
      <c r="G66" s="5">
        <f t="shared" si="2"/>
        <v>4468.53</v>
      </c>
      <c r="H66" s="4">
        <f t="shared" si="3"/>
        <v>4543.0055000000002</v>
      </c>
      <c r="I66" s="4">
        <f t="shared" si="4"/>
        <v>68.257923233936893</v>
      </c>
      <c r="J66" s="4">
        <f t="shared" si="5"/>
        <v>1.5024838344117541</v>
      </c>
      <c r="K66" s="9"/>
    </row>
    <row r="67" spans="1:11" ht="15.75" x14ac:dyDescent="0.25">
      <c r="A67" s="21">
        <v>59</v>
      </c>
      <c r="B67" s="1" t="s">
        <v>76</v>
      </c>
      <c r="C67" s="2" t="s">
        <v>12</v>
      </c>
      <c r="D67" s="3">
        <v>5365.14</v>
      </c>
      <c r="E67" s="4">
        <f t="shared" si="0"/>
        <v>5526.0942000000005</v>
      </c>
      <c r="F67" s="4">
        <f t="shared" si="1"/>
        <v>5472.4428000000007</v>
      </c>
      <c r="G67" s="5">
        <f t="shared" si="2"/>
        <v>5365.14</v>
      </c>
      <c r="H67" s="4">
        <f t="shared" si="3"/>
        <v>5454.5590000000002</v>
      </c>
      <c r="I67" s="4">
        <f t="shared" si="4"/>
        <v>81.953867213451346</v>
      </c>
      <c r="J67" s="4">
        <f t="shared" si="5"/>
        <v>1.5024838344117524</v>
      </c>
      <c r="K67" s="9"/>
    </row>
    <row r="68" spans="1:11" ht="15.75" x14ac:dyDescent="0.25">
      <c r="A68" s="21">
        <v>60</v>
      </c>
      <c r="B68" s="1" t="s">
        <v>77</v>
      </c>
      <c r="C68" s="2" t="s">
        <v>12</v>
      </c>
      <c r="D68" s="3">
        <v>7390.6799999999994</v>
      </c>
      <c r="E68" s="4">
        <f t="shared" si="0"/>
        <v>7612.4003999999995</v>
      </c>
      <c r="F68" s="4">
        <f t="shared" si="1"/>
        <v>7538.4935999999998</v>
      </c>
      <c r="G68" s="5">
        <f t="shared" si="2"/>
        <v>7390.6799999999994</v>
      </c>
      <c r="H68" s="4">
        <f t="shared" si="3"/>
        <v>7513.8580000000002</v>
      </c>
      <c r="I68" s="4">
        <f t="shared" si="4"/>
        <v>112.8945017906542</v>
      </c>
      <c r="J68" s="4">
        <f t="shared" si="5"/>
        <v>1.5024838344117522</v>
      </c>
      <c r="K68" s="9"/>
    </row>
    <row r="69" spans="1:11" ht="15.75" x14ac:dyDescent="0.25">
      <c r="A69" s="21">
        <v>61</v>
      </c>
      <c r="B69" s="1" t="s">
        <v>78</v>
      </c>
      <c r="C69" s="2" t="s">
        <v>12</v>
      </c>
      <c r="D69" s="3">
        <v>10527</v>
      </c>
      <c r="E69" s="4">
        <f t="shared" si="0"/>
        <v>10842.81</v>
      </c>
      <c r="F69" s="4">
        <f t="shared" si="1"/>
        <v>10737.54</v>
      </c>
      <c r="G69" s="5">
        <f t="shared" si="2"/>
        <v>10527</v>
      </c>
      <c r="H69" s="4">
        <f t="shared" si="3"/>
        <v>10702.449999999999</v>
      </c>
      <c r="I69" s="4">
        <f t="shared" si="4"/>
        <v>160.8025811360003</v>
      </c>
      <c r="J69" s="4">
        <f t="shared" si="5"/>
        <v>1.5024838344117497</v>
      </c>
      <c r="K69" s="9"/>
    </row>
    <row r="70" spans="1:11" ht="15.75" x14ac:dyDescent="0.25">
      <c r="A70" s="21">
        <v>62</v>
      </c>
      <c r="B70" s="1" t="s">
        <v>79</v>
      </c>
      <c r="C70" s="2" t="s">
        <v>37</v>
      </c>
      <c r="D70" s="3">
        <v>21054</v>
      </c>
      <c r="E70" s="4">
        <f t="shared" si="0"/>
        <v>21685.62</v>
      </c>
      <c r="F70" s="4">
        <f t="shared" si="1"/>
        <v>21475.08</v>
      </c>
      <c r="G70" s="5">
        <f t="shared" si="2"/>
        <v>21054</v>
      </c>
      <c r="H70" s="4">
        <f t="shared" si="3"/>
        <v>21404.899999999998</v>
      </c>
      <c r="I70" s="4">
        <f t="shared" si="4"/>
        <v>321.6051622720006</v>
      </c>
      <c r="J70" s="4">
        <f t="shared" si="5"/>
        <v>1.5024838344117497</v>
      </c>
      <c r="K70" s="9"/>
    </row>
    <row r="71" spans="1:11" ht="15.75" x14ac:dyDescent="0.25">
      <c r="A71" s="21">
        <v>63</v>
      </c>
      <c r="B71" s="1" t="s">
        <v>80</v>
      </c>
      <c r="C71" s="2" t="s">
        <v>37</v>
      </c>
      <c r="D71" s="3">
        <v>17242.5</v>
      </c>
      <c r="E71" s="4">
        <f t="shared" si="0"/>
        <v>17759.775000000001</v>
      </c>
      <c r="F71" s="4">
        <f t="shared" si="1"/>
        <v>17587.349999999999</v>
      </c>
      <c r="G71" s="5">
        <f t="shared" si="2"/>
        <v>17242.5</v>
      </c>
      <c r="H71" s="4">
        <f t="shared" si="3"/>
        <v>17529.875</v>
      </c>
      <c r="I71" s="4">
        <f t="shared" si="4"/>
        <v>263.38353806758738</v>
      </c>
      <c r="J71" s="4">
        <f t="shared" si="5"/>
        <v>1.5024838344117535</v>
      </c>
      <c r="K71" s="9"/>
    </row>
    <row r="72" spans="1:11" ht="15.75" x14ac:dyDescent="0.25">
      <c r="A72" s="21">
        <v>64</v>
      </c>
      <c r="B72" s="1" t="s">
        <v>81</v>
      </c>
      <c r="C72" s="2" t="s">
        <v>37</v>
      </c>
      <c r="D72" s="3">
        <v>19965</v>
      </c>
      <c r="E72" s="4">
        <f t="shared" si="0"/>
        <v>20563.95</v>
      </c>
      <c r="F72" s="4">
        <f t="shared" si="1"/>
        <v>20364.3</v>
      </c>
      <c r="G72" s="5">
        <f t="shared" si="2"/>
        <v>19965</v>
      </c>
      <c r="H72" s="4">
        <f t="shared" si="3"/>
        <v>20297.75</v>
      </c>
      <c r="I72" s="4">
        <f t="shared" si="4"/>
        <v>304.97041249931141</v>
      </c>
      <c r="J72" s="4">
        <f t="shared" si="5"/>
        <v>1.5024838344117522</v>
      </c>
      <c r="K72" s="9"/>
    </row>
    <row r="73" spans="1:11" ht="15.75" x14ac:dyDescent="0.25">
      <c r="A73" s="21">
        <v>65</v>
      </c>
      <c r="B73" s="1" t="s">
        <v>82</v>
      </c>
      <c r="C73" s="2" t="s">
        <v>37</v>
      </c>
      <c r="D73" s="3">
        <v>17968.5</v>
      </c>
      <c r="E73" s="4">
        <f t="shared" ref="E73:E88" si="6">D73*1.03</f>
        <v>18507.555</v>
      </c>
      <c r="F73" s="4">
        <f t="shared" ref="F73:F88" si="7">D73*1.02</f>
        <v>18327.87</v>
      </c>
      <c r="G73" s="5">
        <f t="shared" ref="G73:G87" si="8">MIN(D73:F73)</f>
        <v>17968.5</v>
      </c>
      <c r="H73" s="4">
        <f t="shared" ref="H73:H88" si="9">AVERAGE(D73:F73)</f>
        <v>18267.975000000002</v>
      </c>
      <c r="I73" s="4">
        <f t="shared" ref="I73:I88" si="10">STDEV(D73:F73)</f>
        <v>274.47337124938008</v>
      </c>
      <c r="J73" s="4">
        <f t="shared" ref="J73:J88" si="11">I73/H73%</f>
        <v>1.502483834411751</v>
      </c>
      <c r="K73" s="9"/>
    </row>
    <row r="74" spans="1:11" ht="15.75" x14ac:dyDescent="0.25">
      <c r="A74" s="21">
        <v>66</v>
      </c>
      <c r="B74" s="1" t="s">
        <v>83</v>
      </c>
      <c r="C74" s="2" t="s">
        <v>37</v>
      </c>
      <c r="D74" s="3">
        <v>15609.000000000002</v>
      </c>
      <c r="E74" s="4">
        <f t="shared" si="6"/>
        <v>16077.270000000002</v>
      </c>
      <c r="F74" s="4">
        <f t="shared" si="7"/>
        <v>15921.180000000002</v>
      </c>
      <c r="G74" s="5">
        <f t="shared" si="8"/>
        <v>15609.000000000002</v>
      </c>
      <c r="H74" s="4">
        <f t="shared" si="9"/>
        <v>15869.150000000001</v>
      </c>
      <c r="I74" s="4">
        <f t="shared" si="10"/>
        <v>238.43141340855257</v>
      </c>
      <c r="J74" s="4">
        <f t="shared" si="11"/>
        <v>1.5024838344117519</v>
      </c>
      <c r="K74" s="9"/>
    </row>
    <row r="75" spans="1:11" ht="15.75" x14ac:dyDescent="0.25">
      <c r="A75" s="21">
        <v>67</v>
      </c>
      <c r="B75" s="1" t="s">
        <v>84</v>
      </c>
      <c r="C75" s="2" t="s">
        <v>37</v>
      </c>
      <c r="D75" s="3">
        <v>16335.000000000002</v>
      </c>
      <c r="E75" s="4">
        <f t="shared" si="6"/>
        <v>16825.050000000003</v>
      </c>
      <c r="F75" s="4">
        <f t="shared" si="7"/>
        <v>16661.7</v>
      </c>
      <c r="G75" s="5">
        <f t="shared" si="8"/>
        <v>16335.000000000002</v>
      </c>
      <c r="H75" s="4">
        <f t="shared" si="9"/>
        <v>16607.25</v>
      </c>
      <c r="I75" s="4">
        <f t="shared" si="10"/>
        <v>249.52124659034587</v>
      </c>
      <c r="J75" s="4">
        <f t="shared" si="11"/>
        <v>1.5024838344117533</v>
      </c>
      <c r="K75" s="9"/>
    </row>
    <row r="76" spans="1:11" ht="15.75" x14ac:dyDescent="0.25">
      <c r="A76" s="21">
        <v>68</v>
      </c>
      <c r="B76" s="1" t="s">
        <v>85</v>
      </c>
      <c r="C76" s="2" t="s">
        <v>37</v>
      </c>
      <c r="D76" s="3">
        <v>18150</v>
      </c>
      <c r="E76" s="4">
        <f t="shared" si="6"/>
        <v>18694.5</v>
      </c>
      <c r="F76" s="4">
        <f t="shared" si="7"/>
        <v>18513</v>
      </c>
      <c r="G76" s="5">
        <f t="shared" si="8"/>
        <v>18150</v>
      </c>
      <c r="H76" s="4">
        <f t="shared" si="9"/>
        <v>18452.5</v>
      </c>
      <c r="I76" s="4">
        <f t="shared" si="10"/>
        <v>277.24582954482833</v>
      </c>
      <c r="J76" s="4">
        <f t="shared" si="11"/>
        <v>1.5024838344117508</v>
      </c>
      <c r="K76" s="9"/>
    </row>
    <row r="77" spans="1:11" ht="15.75" x14ac:dyDescent="0.25">
      <c r="A77" s="21">
        <v>69</v>
      </c>
      <c r="B77" s="1" t="s">
        <v>86</v>
      </c>
      <c r="C77" s="2" t="s">
        <v>37</v>
      </c>
      <c r="D77" s="3">
        <v>19965</v>
      </c>
      <c r="E77" s="4">
        <f t="shared" si="6"/>
        <v>20563.95</v>
      </c>
      <c r="F77" s="4">
        <f t="shared" si="7"/>
        <v>20364.3</v>
      </c>
      <c r="G77" s="5">
        <f t="shared" si="8"/>
        <v>19965</v>
      </c>
      <c r="H77" s="4">
        <f t="shared" si="9"/>
        <v>20297.75</v>
      </c>
      <c r="I77" s="4">
        <f t="shared" si="10"/>
        <v>304.97041249931141</v>
      </c>
      <c r="J77" s="4">
        <f t="shared" si="11"/>
        <v>1.5024838344117522</v>
      </c>
      <c r="K77" s="9"/>
    </row>
    <row r="78" spans="1:11" ht="15.75" x14ac:dyDescent="0.25">
      <c r="A78" s="21">
        <v>70</v>
      </c>
      <c r="B78" s="1" t="s">
        <v>87</v>
      </c>
      <c r="C78" s="2" t="s">
        <v>37</v>
      </c>
      <c r="D78" s="3">
        <v>19965</v>
      </c>
      <c r="E78" s="4">
        <f t="shared" si="6"/>
        <v>20563.95</v>
      </c>
      <c r="F78" s="4">
        <f t="shared" si="7"/>
        <v>20364.3</v>
      </c>
      <c r="G78" s="5">
        <f t="shared" si="8"/>
        <v>19965</v>
      </c>
      <c r="H78" s="4">
        <f t="shared" si="9"/>
        <v>20297.75</v>
      </c>
      <c r="I78" s="4">
        <f t="shared" si="10"/>
        <v>304.97041249931141</v>
      </c>
      <c r="J78" s="4">
        <f t="shared" si="11"/>
        <v>1.5024838344117522</v>
      </c>
      <c r="K78" s="9"/>
    </row>
    <row r="79" spans="1:11" ht="15.75" x14ac:dyDescent="0.25">
      <c r="A79" s="21">
        <v>71</v>
      </c>
      <c r="B79" s="1" t="s">
        <v>88</v>
      </c>
      <c r="C79" s="2" t="s">
        <v>12</v>
      </c>
      <c r="D79" s="3">
        <v>10309.200000000001</v>
      </c>
      <c r="E79" s="4">
        <f t="shared" si="6"/>
        <v>10618.476000000001</v>
      </c>
      <c r="F79" s="4">
        <f t="shared" si="7"/>
        <v>10515.384000000002</v>
      </c>
      <c r="G79" s="5">
        <f t="shared" si="8"/>
        <v>10309.200000000001</v>
      </c>
      <c r="H79" s="4">
        <f t="shared" si="9"/>
        <v>10481.02</v>
      </c>
      <c r="I79" s="4">
        <f t="shared" si="10"/>
        <v>157.47563118146252</v>
      </c>
      <c r="J79" s="4">
        <f t="shared" si="11"/>
        <v>1.502483834411751</v>
      </c>
      <c r="K79" s="9"/>
    </row>
    <row r="80" spans="1:11" ht="15.75" x14ac:dyDescent="0.25">
      <c r="A80" s="21">
        <v>72</v>
      </c>
      <c r="B80" s="1" t="s">
        <v>89</v>
      </c>
      <c r="C80" s="2" t="s">
        <v>12</v>
      </c>
      <c r="D80" s="3">
        <v>10164</v>
      </c>
      <c r="E80" s="4">
        <f t="shared" si="6"/>
        <v>10468.92</v>
      </c>
      <c r="F80" s="4">
        <f t="shared" si="7"/>
        <v>10367.280000000001</v>
      </c>
      <c r="G80" s="5">
        <f t="shared" si="8"/>
        <v>10164</v>
      </c>
      <c r="H80" s="4">
        <f t="shared" si="9"/>
        <v>10333.4</v>
      </c>
      <c r="I80" s="4">
        <f t="shared" si="10"/>
        <v>155.25766454510398</v>
      </c>
      <c r="J80" s="4">
        <f t="shared" si="11"/>
        <v>1.5024838344117519</v>
      </c>
      <c r="K80" s="9"/>
    </row>
    <row r="81" spans="1:11" ht="15.75" x14ac:dyDescent="0.25">
      <c r="A81" s="21">
        <v>73</v>
      </c>
      <c r="B81" s="1" t="s">
        <v>90</v>
      </c>
      <c r="C81" s="2" t="s">
        <v>13</v>
      </c>
      <c r="D81" s="3">
        <v>7187.4000000000005</v>
      </c>
      <c r="E81" s="4">
        <f t="shared" si="6"/>
        <v>7403.0220000000008</v>
      </c>
      <c r="F81" s="4">
        <f t="shared" si="7"/>
        <v>7331.148000000001</v>
      </c>
      <c r="G81" s="5">
        <f t="shared" si="8"/>
        <v>7187.4000000000005</v>
      </c>
      <c r="H81" s="4">
        <f t="shared" si="9"/>
        <v>7307.1900000000014</v>
      </c>
      <c r="I81" s="4">
        <f t="shared" si="10"/>
        <v>109.78934849975221</v>
      </c>
      <c r="J81" s="4">
        <f t="shared" si="11"/>
        <v>1.5024838344117533</v>
      </c>
      <c r="K81" s="9"/>
    </row>
    <row r="82" spans="1:11" ht="15.75" x14ac:dyDescent="0.25">
      <c r="A82" s="21">
        <v>74</v>
      </c>
      <c r="B82" s="1" t="s">
        <v>91</v>
      </c>
      <c r="C82" s="2" t="s">
        <v>13</v>
      </c>
      <c r="D82" s="3">
        <v>6788.1</v>
      </c>
      <c r="E82" s="4">
        <f t="shared" si="6"/>
        <v>6991.7430000000004</v>
      </c>
      <c r="F82" s="4">
        <f t="shared" si="7"/>
        <v>6923.8620000000001</v>
      </c>
      <c r="G82" s="5">
        <f t="shared" si="8"/>
        <v>6788.1</v>
      </c>
      <c r="H82" s="4">
        <f t="shared" si="9"/>
        <v>6901.2350000000006</v>
      </c>
      <c r="I82" s="4">
        <f t="shared" si="10"/>
        <v>103.68994024976577</v>
      </c>
      <c r="J82" s="4">
        <f t="shared" si="11"/>
        <v>1.5024838344117502</v>
      </c>
      <c r="K82" s="9"/>
    </row>
    <row r="83" spans="1:11" ht="15.75" x14ac:dyDescent="0.25">
      <c r="A83" s="21">
        <v>75</v>
      </c>
      <c r="B83" s="1" t="s">
        <v>92</v>
      </c>
      <c r="C83" s="2" t="s">
        <v>12</v>
      </c>
      <c r="D83" s="3">
        <v>27225.000000000004</v>
      </c>
      <c r="E83" s="4">
        <f t="shared" si="6"/>
        <v>28041.750000000004</v>
      </c>
      <c r="F83" s="4">
        <f t="shared" si="7"/>
        <v>27769.500000000004</v>
      </c>
      <c r="G83" s="5">
        <f t="shared" si="8"/>
        <v>27225.000000000004</v>
      </c>
      <c r="H83" s="4">
        <f t="shared" si="9"/>
        <v>27678.750000000004</v>
      </c>
      <c r="I83" s="4">
        <f t="shared" si="10"/>
        <v>415.86874431724249</v>
      </c>
      <c r="J83" s="4">
        <f t="shared" si="11"/>
        <v>1.5024838344117508</v>
      </c>
      <c r="K83" s="9"/>
    </row>
    <row r="84" spans="1:11" ht="15.75" x14ac:dyDescent="0.25">
      <c r="A84" s="21">
        <v>76</v>
      </c>
      <c r="B84" s="1" t="s">
        <v>93</v>
      </c>
      <c r="C84" s="2" t="s">
        <v>12</v>
      </c>
      <c r="D84" s="3">
        <v>4856.9399999999996</v>
      </c>
      <c r="E84" s="4">
        <f t="shared" si="6"/>
        <v>5002.6481999999996</v>
      </c>
      <c r="F84" s="4">
        <f t="shared" si="7"/>
        <v>4954.0787999999993</v>
      </c>
      <c r="G84" s="5">
        <f t="shared" si="8"/>
        <v>4856.9399999999996</v>
      </c>
      <c r="H84" s="4">
        <f t="shared" si="9"/>
        <v>4937.8889999999992</v>
      </c>
      <c r="I84" s="4">
        <f t="shared" si="10"/>
        <v>74.190983986196045</v>
      </c>
      <c r="J84" s="4">
        <f t="shared" si="11"/>
        <v>1.5024838344117508</v>
      </c>
      <c r="K84" s="9"/>
    </row>
    <row r="85" spans="1:11" ht="15.75" x14ac:dyDescent="0.25">
      <c r="A85" s="21">
        <v>77</v>
      </c>
      <c r="B85" s="1" t="s">
        <v>94</v>
      </c>
      <c r="C85" s="2" t="s">
        <v>12</v>
      </c>
      <c r="D85" s="3">
        <v>4192.6500000000005</v>
      </c>
      <c r="E85" s="4">
        <f t="shared" si="6"/>
        <v>4318.4295000000011</v>
      </c>
      <c r="F85" s="4">
        <f t="shared" si="7"/>
        <v>4276.5030000000006</v>
      </c>
      <c r="G85" s="5">
        <f t="shared" si="8"/>
        <v>4192.6500000000005</v>
      </c>
      <c r="H85" s="4">
        <f t="shared" si="9"/>
        <v>4262.5275000000011</v>
      </c>
      <c r="I85" s="4">
        <f t="shared" si="10"/>
        <v>64.043786624855585</v>
      </c>
      <c r="J85" s="4">
        <f t="shared" si="11"/>
        <v>1.5024838344117561</v>
      </c>
      <c r="K85" s="9"/>
    </row>
    <row r="86" spans="1:11" ht="15.75" x14ac:dyDescent="0.25">
      <c r="A86" s="21">
        <v>78</v>
      </c>
      <c r="B86" s="1" t="s">
        <v>95</v>
      </c>
      <c r="C86" s="2" t="s">
        <v>13</v>
      </c>
      <c r="D86" s="6">
        <v>1089</v>
      </c>
      <c r="E86" s="4">
        <f t="shared" si="6"/>
        <v>1121.67</v>
      </c>
      <c r="F86" s="4">
        <f t="shared" si="7"/>
        <v>1110.78</v>
      </c>
      <c r="G86" s="5">
        <f t="shared" si="8"/>
        <v>1089</v>
      </c>
      <c r="H86" s="4">
        <f t="shared" si="9"/>
        <v>1107.1499999999999</v>
      </c>
      <c r="I86" s="4">
        <f t="shared" si="10"/>
        <v>16.634749772689727</v>
      </c>
      <c r="J86" s="4">
        <f t="shared" si="11"/>
        <v>1.5024838344117535</v>
      </c>
      <c r="K86" s="9"/>
    </row>
    <row r="87" spans="1:11" ht="15.75" x14ac:dyDescent="0.25">
      <c r="A87" s="21">
        <v>79</v>
      </c>
      <c r="B87" s="1" t="s">
        <v>96</v>
      </c>
      <c r="C87" s="2" t="s">
        <v>12</v>
      </c>
      <c r="D87" s="3">
        <v>29856.750000000004</v>
      </c>
      <c r="E87" s="4">
        <f t="shared" si="6"/>
        <v>30752.452500000003</v>
      </c>
      <c r="F87" s="4">
        <f t="shared" si="7"/>
        <v>30453.885000000006</v>
      </c>
      <c r="G87" s="5">
        <f t="shared" si="8"/>
        <v>29856.750000000004</v>
      </c>
      <c r="H87" s="4">
        <f t="shared" si="9"/>
        <v>30354.362500000003</v>
      </c>
      <c r="I87" s="4">
        <f t="shared" si="10"/>
        <v>456.06938960124256</v>
      </c>
      <c r="J87" s="4">
        <f t="shared" si="11"/>
        <v>1.5024838344117506</v>
      </c>
      <c r="K87" s="9"/>
    </row>
    <row r="88" spans="1:11" ht="15.75" x14ac:dyDescent="0.25">
      <c r="A88" s="21">
        <v>80</v>
      </c>
      <c r="B88" s="1" t="s">
        <v>97</v>
      </c>
      <c r="C88" s="2" t="s">
        <v>12</v>
      </c>
      <c r="D88" s="3">
        <v>37506.975000000006</v>
      </c>
      <c r="E88" s="4">
        <f t="shared" si="6"/>
        <v>38632.184250000006</v>
      </c>
      <c r="F88" s="4">
        <f t="shared" si="7"/>
        <v>38257.114500000003</v>
      </c>
      <c r="G88" s="5">
        <f>MIN(D88:F88)</f>
        <v>37506.975000000006</v>
      </c>
      <c r="H88" s="4">
        <f t="shared" si="9"/>
        <v>38132.091250000005</v>
      </c>
      <c r="I88" s="4">
        <f t="shared" si="10"/>
        <v>572.9285067543874</v>
      </c>
      <c r="J88" s="4">
        <f t="shared" si="11"/>
        <v>1.5024838344117497</v>
      </c>
      <c r="K88" s="9"/>
    </row>
    <row r="89" spans="1:11" ht="29.25" customHeight="1" x14ac:dyDescent="0.25">
      <c r="A89" s="14"/>
      <c r="B89" s="7" t="s">
        <v>98</v>
      </c>
      <c r="C89" s="8"/>
      <c r="D89" s="15"/>
      <c r="E89" s="15"/>
      <c r="F89" s="15"/>
      <c r="G89" s="16"/>
      <c r="H89" s="15"/>
      <c r="I89" s="15"/>
      <c r="J89" s="15"/>
    </row>
    <row r="90" spans="1:11" ht="15.75" x14ac:dyDescent="0.25">
      <c r="A90" s="17">
        <v>81</v>
      </c>
      <c r="B90" s="1" t="s">
        <v>99</v>
      </c>
      <c r="C90" s="2" t="s">
        <v>12</v>
      </c>
      <c r="D90" s="3">
        <v>103455.00000000001</v>
      </c>
      <c r="E90" s="4">
        <f t="shared" ref="E90:E122" si="12">D90*1.03</f>
        <v>106558.65000000002</v>
      </c>
      <c r="F90" s="4">
        <f t="shared" ref="F90:F122" si="13">D90*1.02</f>
        <v>105524.10000000002</v>
      </c>
      <c r="G90" s="5">
        <f t="shared" ref="G90:G122" si="14">MIN(D90:F90)</f>
        <v>103455.00000000001</v>
      </c>
      <c r="H90" s="4">
        <f t="shared" ref="H90:H122" si="15">AVERAGE(D90:F90)</f>
        <v>105179.25000000001</v>
      </c>
      <c r="I90" s="4">
        <f t="shared" ref="I90:I122" si="16">STDEV(D90:F90)</f>
        <v>1580.3012284055258</v>
      </c>
      <c r="J90" s="4">
        <f t="shared" ref="J90:J122" si="17">I90/H90%</f>
        <v>1.5024838344117546</v>
      </c>
    </row>
    <row r="91" spans="1:11" ht="15.75" x14ac:dyDescent="0.25">
      <c r="A91" s="17">
        <v>82</v>
      </c>
      <c r="B91" s="1" t="s">
        <v>100</v>
      </c>
      <c r="C91" s="2" t="s">
        <v>12</v>
      </c>
      <c r="D91" s="3">
        <v>8630.3250000000007</v>
      </c>
      <c r="E91" s="4">
        <f t="shared" si="12"/>
        <v>8889.2347500000014</v>
      </c>
      <c r="F91" s="4">
        <f t="shared" si="13"/>
        <v>8802.9315000000006</v>
      </c>
      <c r="G91" s="5">
        <f t="shared" si="14"/>
        <v>8630.3250000000007</v>
      </c>
      <c r="H91" s="4">
        <f t="shared" si="15"/>
        <v>8774.1637499999997</v>
      </c>
      <c r="I91" s="4">
        <f t="shared" si="16"/>
        <v>131.83039194856616</v>
      </c>
      <c r="J91" s="4">
        <f t="shared" si="17"/>
        <v>1.5024838344117541</v>
      </c>
    </row>
    <row r="92" spans="1:11" ht="15.75" x14ac:dyDescent="0.25">
      <c r="A92" s="17">
        <v>83</v>
      </c>
      <c r="B92" s="1" t="s">
        <v>101</v>
      </c>
      <c r="C92" s="2" t="s">
        <v>12</v>
      </c>
      <c r="D92" s="3">
        <v>51909.000000000007</v>
      </c>
      <c r="E92" s="4">
        <f t="shared" si="12"/>
        <v>53466.270000000011</v>
      </c>
      <c r="F92" s="4">
        <f t="shared" si="13"/>
        <v>52947.180000000008</v>
      </c>
      <c r="G92" s="5">
        <f t="shared" si="14"/>
        <v>51909.000000000007</v>
      </c>
      <c r="H92" s="4">
        <f t="shared" si="15"/>
        <v>52774.15</v>
      </c>
      <c r="I92" s="4">
        <f t="shared" si="16"/>
        <v>792.92307249821079</v>
      </c>
      <c r="J92" s="4">
        <f t="shared" si="17"/>
        <v>1.5024838344117544</v>
      </c>
    </row>
    <row r="93" spans="1:11" ht="15.75" x14ac:dyDescent="0.25">
      <c r="A93" s="17">
        <v>84</v>
      </c>
      <c r="B93" s="1" t="s">
        <v>102</v>
      </c>
      <c r="C93" s="2" t="s">
        <v>12</v>
      </c>
      <c r="D93" s="3">
        <v>29766.000000000004</v>
      </c>
      <c r="E93" s="4">
        <f t="shared" si="12"/>
        <v>30658.980000000003</v>
      </c>
      <c r="F93" s="4">
        <f t="shared" si="13"/>
        <v>30361.320000000003</v>
      </c>
      <c r="G93" s="5">
        <f t="shared" si="14"/>
        <v>29766.000000000004</v>
      </c>
      <c r="H93" s="4">
        <f t="shared" si="15"/>
        <v>30262.100000000006</v>
      </c>
      <c r="I93" s="4">
        <f t="shared" si="16"/>
        <v>454.68316045351821</v>
      </c>
      <c r="J93" s="4">
        <f t="shared" si="17"/>
        <v>1.5024838344117499</v>
      </c>
    </row>
    <row r="94" spans="1:11" ht="15.75" x14ac:dyDescent="0.25">
      <c r="A94" s="17">
        <v>85</v>
      </c>
      <c r="B94" s="1" t="s">
        <v>103</v>
      </c>
      <c r="C94" s="2" t="s">
        <v>12</v>
      </c>
      <c r="D94" s="3">
        <v>48823.500000000007</v>
      </c>
      <c r="E94" s="4">
        <f t="shared" si="12"/>
        <v>50288.205000000009</v>
      </c>
      <c r="F94" s="4">
        <f t="shared" si="13"/>
        <v>49799.970000000008</v>
      </c>
      <c r="G94" s="5">
        <f t="shared" si="14"/>
        <v>48823.500000000007</v>
      </c>
      <c r="H94" s="4">
        <f t="shared" si="15"/>
        <v>49637.225000000006</v>
      </c>
      <c r="I94" s="4">
        <f t="shared" si="16"/>
        <v>745.79128147558913</v>
      </c>
      <c r="J94" s="4">
        <f t="shared" si="17"/>
        <v>1.5024838344117526</v>
      </c>
    </row>
    <row r="95" spans="1:11" ht="15.75" x14ac:dyDescent="0.25">
      <c r="A95" s="17">
        <v>86</v>
      </c>
      <c r="B95" s="1" t="s">
        <v>104</v>
      </c>
      <c r="C95" s="2" t="s">
        <v>12</v>
      </c>
      <c r="D95" s="3">
        <v>56628.000000000007</v>
      </c>
      <c r="E95" s="4">
        <f t="shared" si="12"/>
        <v>58326.840000000011</v>
      </c>
      <c r="F95" s="4">
        <f t="shared" si="13"/>
        <v>57760.560000000005</v>
      </c>
      <c r="G95" s="5">
        <f t="shared" si="14"/>
        <v>56628.000000000007</v>
      </c>
      <c r="H95" s="4">
        <f t="shared" si="15"/>
        <v>57571.80000000001</v>
      </c>
      <c r="I95" s="4">
        <f t="shared" si="16"/>
        <v>865.00698817986586</v>
      </c>
      <c r="J95" s="4">
        <f t="shared" si="17"/>
        <v>1.5024838344117533</v>
      </c>
    </row>
    <row r="96" spans="1:11" ht="15.75" x14ac:dyDescent="0.25">
      <c r="A96" s="17">
        <v>87</v>
      </c>
      <c r="B96" s="1" t="s">
        <v>105</v>
      </c>
      <c r="C96" s="2" t="s">
        <v>12</v>
      </c>
      <c r="D96" s="3">
        <v>76593</v>
      </c>
      <c r="E96" s="4">
        <f t="shared" si="12"/>
        <v>78890.790000000008</v>
      </c>
      <c r="F96" s="4">
        <f t="shared" si="13"/>
        <v>78124.86</v>
      </c>
      <c r="G96" s="5">
        <f t="shared" si="14"/>
        <v>76593</v>
      </c>
      <c r="H96" s="4">
        <f t="shared" si="15"/>
        <v>77869.55</v>
      </c>
      <c r="I96" s="4">
        <f t="shared" si="16"/>
        <v>1169.9774006791793</v>
      </c>
      <c r="J96" s="4">
        <f t="shared" si="17"/>
        <v>1.5024838344117555</v>
      </c>
    </row>
    <row r="97" spans="1:10" ht="15.75" x14ac:dyDescent="0.25">
      <c r="A97" s="17">
        <v>88</v>
      </c>
      <c r="B97" s="1" t="s">
        <v>106</v>
      </c>
      <c r="C97" s="2" t="s">
        <v>12</v>
      </c>
      <c r="D97" s="3">
        <v>52453.500000000007</v>
      </c>
      <c r="E97" s="4">
        <f t="shared" si="12"/>
        <v>54027.10500000001</v>
      </c>
      <c r="F97" s="4">
        <f t="shared" si="13"/>
        <v>53502.570000000007</v>
      </c>
      <c r="G97" s="5">
        <f t="shared" si="14"/>
        <v>52453.500000000007</v>
      </c>
      <c r="H97" s="4">
        <f t="shared" si="15"/>
        <v>53327.725000000006</v>
      </c>
      <c r="I97" s="4">
        <f t="shared" si="16"/>
        <v>801.24044738455518</v>
      </c>
      <c r="J97" s="4">
        <f t="shared" si="17"/>
        <v>1.502483834411753</v>
      </c>
    </row>
    <row r="98" spans="1:10" ht="15.75" x14ac:dyDescent="0.25">
      <c r="A98" s="17">
        <v>89</v>
      </c>
      <c r="B98" s="1" t="s">
        <v>107</v>
      </c>
      <c r="C98" s="2" t="s">
        <v>12</v>
      </c>
      <c r="D98" s="3">
        <v>29838.600000000002</v>
      </c>
      <c r="E98" s="4">
        <f t="shared" si="12"/>
        <v>30733.758000000002</v>
      </c>
      <c r="F98" s="4">
        <f t="shared" si="13"/>
        <v>30435.372000000003</v>
      </c>
      <c r="G98" s="5">
        <f t="shared" si="14"/>
        <v>29838.600000000002</v>
      </c>
      <c r="H98" s="4">
        <f t="shared" si="15"/>
        <v>30335.910000000003</v>
      </c>
      <c r="I98" s="4">
        <f t="shared" si="16"/>
        <v>455.79214377169757</v>
      </c>
      <c r="J98" s="4">
        <f t="shared" si="17"/>
        <v>1.5024838344117502</v>
      </c>
    </row>
    <row r="99" spans="1:10" ht="15.75" x14ac:dyDescent="0.25">
      <c r="A99" s="17">
        <v>90</v>
      </c>
      <c r="B99" s="1" t="s">
        <v>108</v>
      </c>
      <c r="C99" s="2" t="s">
        <v>12</v>
      </c>
      <c r="D99" s="3">
        <v>131406</v>
      </c>
      <c r="E99" s="4">
        <f t="shared" si="12"/>
        <v>135348.18</v>
      </c>
      <c r="F99" s="4">
        <f t="shared" si="13"/>
        <v>134034.12</v>
      </c>
      <c r="G99" s="5">
        <f t="shared" si="14"/>
        <v>131406</v>
      </c>
      <c r="H99" s="4">
        <f t="shared" si="15"/>
        <v>133596.1</v>
      </c>
      <c r="I99" s="4">
        <f t="shared" si="16"/>
        <v>2007.2598059045536</v>
      </c>
      <c r="J99" s="4">
        <f t="shared" si="17"/>
        <v>1.5024838344117482</v>
      </c>
    </row>
    <row r="100" spans="1:10" ht="15.75" x14ac:dyDescent="0.25">
      <c r="A100" s="17">
        <v>91</v>
      </c>
      <c r="B100" s="1" t="s">
        <v>109</v>
      </c>
      <c r="C100" s="2" t="s">
        <v>12</v>
      </c>
      <c r="D100" s="3">
        <v>182734.2</v>
      </c>
      <c r="E100" s="4">
        <f t="shared" si="12"/>
        <v>188216.22600000002</v>
      </c>
      <c r="F100" s="4">
        <f t="shared" si="13"/>
        <v>186388.88400000002</v>
      </c>
      <c r="G100" s="5">
        <f t="shared" si="14"/>
        <v>182734.2</v>
      </c>
      <c r="H100" s="4">
        <f t="shared" si="15"/>
        <v>185779.77000000002</v>
      </c>
      <c r="I100" s="4">
        <f t="shared" si="16"/>
        <v>2791.3110118573381</v>
      </c>
      <c r="J100" s="4">
        <f t="shared" si="17"/>
        <v>1.5024838344117544</v>
      </c>
    </row>
    <row r="101" spans="1:10" ht="15.75" x14ac:dyDescent="0.25">
      <c r="A101" s="17">
        <v>92</v>
      </c>
      <c r="B101" s="1" t="s">
        <v>110</v>
      </c>
      <c r="C101" s="2" t="s">
        <v>12</v>
      </c>
      <c r="D101" s="3">
        <v>217800.00000000003</v>
      </c>
      <c r="E101" s="4">
        <f t="shared" si="12"/>
        <v>224334.00000000003</v>
      </c>
      <c r="F101" s="4">
        <f t="shared" si="13"/>
        <v>222156.00000000003</v>
      </c>
      <c r="G101" s="5">
        <f t="shared" si="14"/>
        <v>217800.00000000003</v>
      </c>
      <c r="H101" s="4">
        <f t="shared" si="15"/>
        <v>221430.00000000003</v>
      </c>
      <c r="I101" s="4">
        <f t="shared" si="16"/>
        <v>3326.9499545379399</v>
      </c>
      <c r="J101" s="4">
        <f t="shared" si="17"/>
        <v>1.5024838344117508</v>
      </c>
    </row>
    <row r="102" spans="1:10" ht="15.75" x14ac:dyDescent="0.25">
      <c r="A102" s="17">
        <v>93</v>
      </c>
      <c r="B102" s="1" t="s">
        <v>111</v>
      </c>
      <c r="C102" s="2" t="s">
        <v>12</v>
      </c>
      <c r="D102" s="3">
        <v>181500.00000000003</v>
      </c>
      <c r="E102" s="4">
        <f t="shared" si="12"/>
        <v>186945.00000000003</v>
      </c>
      <c r="F102" s="4">
        <f t="shared" si="13"/>
        <v>185130.00000000003</v>
      </c>
      <c r="G102" s="5">
        <f t="shared" si="14"/>
        <v>181500.00000000003</v>
      </c>
      <c r="H102" s="4">
        <f t="shared" si="15"/>
        <v>184525.00000000003</v>
      </c>
      <c r="I102" s="4">
        <f t="shared" si="16"/>
        <v>2772.458295448283</v>
      </c>
      <c r="J102" s="4">
        <f t="shared" si="17"/>
        <v>1.5024838344117506</v>
      </c>
    </row>
    <row r="103" spans="1:10" ht="15.75" x14ac:dyDescent="0.25">
      <c r="A103" s="17">
        <v>94</v>
      </c>
      <c r="B103" s="1" t="s">
        <v>112</v>
      </c>
      <c r="C103" s="2" t="s">
        <v>12</v>
      </c>
      <c r="D103" s="3">
        <v>190575.00000000003</v>
      </c>
      <c r="E103" s="4">
        <f t="shared" si="12"/>
        <v>196292.25000000003</v>
      </c>
      <c r="F103" s="4">
        <f t="shared" si="13"/>
        <v>194386.50000000003</v>
      </c>
      <c r="G103" s="5">
        <f t="shared" si="14"/>
        <v>190575.00000000003</v>
      </c>
      <c r="H103" s="4">
        <f t="shared" si="15"/>
        <v>193751.25000000003</v>
      </c>
      <c r="I103" s="4">
        <f t="shared" si="16"/>
        <v>2911.0812102206974</v>
      </c>
      <c r="J103" s="4">
        <f t="shared" si="17"/>
        <v>1.5024838344117506</v>
      </c>
    </row>
    <row r="104" spans="1:10" ht="15.75" x14ac:dyDescent="0.25">
      <c r="A104" s="17">
        <v>95</v>
      </c>
      <c r="B104" s="1" t="s">
        <v>113</v>
      </c>
      <c r="C104" s="2" t="s">
        <v>12</v>
      </c>
      <c r="D104" s="3">
        <v>10527</v>
      </c>
      <c r="E104" s="4">
        <f t="shared" si="12"/>
        <v>10842.81</v>
      </c>
      <c r="F104" s="4">
        <f t="shared" si="13"/>
        <v>10737.54</v>
      </c>
      <c r="G104" s="5">
        <f t="shared" si="14"/>
        <v>10527</v>
      </c>
      <c r="H104" s="4">
        <f t="shared" si="15"/>
        <v>10702.449999999999</v>
      </c>
      <c r="I104" s="4">
        <f t="shared" si="16"/>
        <v>160.8025811360003</v>
      </c>
      <c r="J104" s="4">
        <f t="shared" si="17"/>
        <v>1.5024838344117497</v>
      </c>
    </row>
    <row r="105" spans="1:10" ht="15.75" x14ac:dyDescent="0.25">
      <c r="A105" s="17">
        <v>96</v>
      </c>
      <c r="B105" s="1" t="s">
        <v>114</v>
      </c>
      <c r="C105" s="2" t="s">
        <v>12</v>
      </c>
      <c r="D105" s="3">
        <v>44104.5</v>
      </c>
      <c r="E105" s="4">
        <f t="shared" si="12"/>
        <v>45427.635000000002</v>
      </c>
      <c r="F105" s="4">
        <f t="shared" si="13"/>
        <v>44986.590000000004</v>
      </c>
      <c r="G105" s="5">
        <f t="shared" si="14"/>
        <v>44104.5</v>
      </c>
      <c r="H105" s="4">
        <f t="shared" si="15"/>
        <v>44839.575000000004</v>
      </c>
      <c r="I105" s="4">
        <f t="shared" si="16"/>
        <v>673.70736579393417</v>
      </c>
      <c r="J105" s="4">
        <f t="shared" si="17"/>
        <v>1.5024838344117537</v>
      </c>
    </row>
    <row r="106" spans="1:10" ht="15.75" x14ac:dyDescent="0.25">
      <c r="A106" s="17">
        <v>97</v>
      </c>
      <c r="B106" s="1" t="s">
        <v>115</v>
      </c>
      <c r="C106" s="2" t="s">
        <v>12</v>
      </c>
      <c r="D106" s="3">
        <v>22506</v>
      </c>
      <c r="E106" s="4">
        <f t="shared" si="12"/>
        <v>23181.18</v>
      </c>
      <c r="F106" s="4">
        <f t="shared" si="13"/>
        <v>22956.12</v>
      </c>
      <c r="G106" s="5">
        <f t="shared" si="14"/>
        <v>22506</v>
      </c>
      <c r="H106" s="4">
        <f t="shared" si="15"/>
        <v>22881.100000000002</v>
      </c>
      <c r="I106" s="4">
        <f t="shared" si="16"/>
        <v>343.78482863558713</v>
      </c>
      <c r="J106" s="4">
        <f t="shared" si="17"/>
        <v>1.5024838344117506</v>
      </c>
    </row>
    <row r="107" spans="1:10" ht="15.75" x14ac:dyDescent="0.25">
      <c r="A107" s="17">
        <v>98</v>
      </c>
      <c r="B107" s="1" t="s">
        <v>116</v>
      </c>
      <c r="C107" s="2" t="s">
        <v>12</v>
      </c>
      <c r="D107" s="3">
        <v>22869.000000000004</v>
      </c>
      <c r="E107" s="4">
        <f t="shared" si="12"/>
        <v>23555.070000000003</v>
      </c>
      <c r="F107" s="4">
        <f t="shared" si="13"/>
        <v>23326.380000000005</v>
      </c>
      <c r="G107" s="5">
        <f t="shared" si="14"/>
        <v>22869.000000000004</v>
      </c>
      <c r="H107" s="4">
        <f t="shared" si="15"/>
        <v>23250.150000000005</v>
      </c>
      <c r="I107" s="4">
        <f t="shared" si="16"/>
        <v>349.32974522648368</v>
      </c>
      <c r="J107" s="4">
        <f t="shared" si="17"/>
        <v>1.5024838344117506</v>
      </c>
    </row>
    <row r="108" spans="1:10" ht="15.75" x14ac:dyDescent="0.25">
      <c r="A108" s="17">
        <v>99</v>
      </c>
      <c r="B108" s="1" t="s">
        <v>117</v>
      </c>
      <c r="C108" s="2" t="s">
        <v>12</v>
      </c>
      <c r="D108" s="3">
        <v>66646.8</v>
      </c>
      <c r="E108" s="4">
        <f t="shared" si="12"/>
        <v>68646.203999999998</v>
      </c>
      <c r="F108" s="4">
        <f t="shared" si="13"/>
        <v>67979.736000000004</v>
      </c>
      <c r="G108" s="5">
        <f t="shared" si="14"/>
        <v>66646.8</v>
      </c>
      <c r="H108" s="4">
        <f t="shared" si="15"/>
        <v>67757.58</v>
      </c>
      <c r="I108" s="4">
        <f t="shared" si="16"/>
        <v>1018.0466860886075</v>
      </c>
      <c r="J108" s="4">
        <f t="shared" si="17"/>
        <v>1.5024838344117477</v>
      </c>
    </row>
    <row r="109" spans="1:10" ht="15.75" x14ac:dyDescent="0.25">
      <c r="A109" s="17">
        <v>100</v>
      </c>
      <c r="B109" s="1" t="s">
        <v>118</v>
      </c>
      <c r="C109" s="2" t="s">
        <v>12</v>
      </c>
      <c r="D109" s="3">
        <v>65340.000000000007</v>
      </c>
      <c r="E109" s="4">
        <f t="shared" si="12"/>
        <v>67300.200000000012</v>
      </c>
      <c r="F109" s="4">
        <f t="shared" si="13"/>
        <v>66646.8</v>
      </c>
      <c r="G109" s="5">
        <f t="shared" si="14"/>
        <v>65340.000000000007</v>
      </c>
      <c r="H109" s="4">
        <f t="shared" si="15"/>
        <v>66429</v>
      </c>
      <c r="I109" s="4">
        <f t="shared" si="16"/>
        <v>998.08498636138347</v>
      </c>
      <c r="J109" s="4">
        <f t="shared" si="17"/>
        <v>1.5024838344117533</v>
      </c>
    </row>
    <row r="110" spans="1:10" ht="15.75" x14ac:dyDescent="0.25">
      <c r="A110" s="17">
        <v>101</v>
      </c>
      <c r="B110" s="1" t="s">
        <v>119</v>
      </c>
      <c r="C110" s="2" t="s">
        <v>12</v>
      </c>
      <c r="D110" s="3">
        <v>27406.500000000004</v>
      </c>
      <c r="E110" s="4">
        <f t="shared" si="12"/>
        <v>28228.695000000003</v>
      </c>
      <c r="F110" s="4">
        <f t="shared" si="13"/>
        <v>27954.630000000005</v>
      </c>
      <c r="G110" s="5">
        <f t="shared" si="14"/>
        <v>27406.500000000004</v>
      </c>
      <c r="H110" s="4">
        <f t="shared" si="15"/>
        <v>27863.275000000005</v>
      </c>
      <c r="I110" s="4">
        <f t="shared" si="16"/>
        <v>418.64120261269073</v>
      </c>
      <c r="J110" s="4">
        <f t="shared" si="17"/>
        <v>1.5024838344117504</v>
      </c>
    </row>
    <row r="111" spans="1:10" ht="15.75" x14ac:dyDescent="0.25">
      <c r="A111" s="17">
        <v>102</v>
      </c>
      <c r="B111" s="1" t="s">
        <v>120</v>
      </c>
      <c r="C111" s="2" t="s">
        <v>12</v>
      </c>
      <c r="D111" s="3">
        <v>29947.500000000004</v>
      </c>
      <c r="E111" s="4">
        <f t="shared" si="12"/>
        <v>30845.925000000003</v>
      </c>
      <c r="F111" s="4">
        <f t="shared" si="13"/>
        <v>30546.450000000004</v>
      </c>
      <c r="G111" s="5">
        <f t="shared" si="14"/>
        <v>29947.500000000004</v>
      </c>
      <c r="H111" s="4">
        <f t="shared" si="15"/>
        <v>30446.625</v>
      </c>
      <c r="I111" s="4">
        <f t="shared" si="16"/>
        <v>457.45561874896651</v>
      </c>
      <c r="J111" s="4">
        <f t="shared" si="17"/>
        <v>1.5024838344117502</v>
      </c>
    </row>
    <row r="112" spans="1:10" ht="15.75" x14ac:dyDescent="0.25">
      <c r="A112" s="17">
        <v>103</v>
      </c>
      <c r="B112" s="1" t="s">
        <v>121</v>
      </c>
      <c r="C112" s="2" t="s">
        <v>12</v>
      </c>
      <c r="D112" s="3">
        <v>45375.000000000007</v>
      </c>
      <c r="E112" s="4">
        <f t="shared" si="12"/>
        <v>46736.250000000007</v>
      </c>
      <c r="F112" s="4">
        <f t="shared" si="13"/>
        <v>46282.500000000007</v>
      </c>
      <c r="G112" s="5">
        <f t="shared" si="14"/>
        <v>45375.000000000007</v>
      </c>
      <c r="H112" s="4">
        <f t="shared" si="15"/>
        <v>46131.250000000007</v>
      </c>
      <c r="I112" s="4">
        <f t="shared" si="16"/>
        <v>693.11457386207076</v>
      </c>
      <c r="J112" s="4">
        <f t="shared" si="17"/>
        <v>1.5024838344117506</v>
      </c>
    </row>
    <row r="113" spans="1:10" ht="15.75" x14ac:dyDescent="0.25">
      <c r="A113" s="17">
        <v>104</v>
      </c>
      <c r="B113" s="1" t="s">
        <v>122</v>
      </c>
      <c r="C113" s="2" t="s">
        <v>12</v>
      </c>
      <c r="D113" s="3">
        <v>74415</v>
      </c>
      <c r="E113" s="4">
        <f t="shared" si="12"/>
        <v>76647.45</v>
      </c>
      <c r="F113" s="4">
        <f t="shared" si="13"/>
        <v>75903.3</v>
      </c>
      <c r="G113" s="5">
        <f t="shared" si="14"/>
        <v>74415</v>
      </c>
      <c r="H113" s="4">
        <f t="shared" si="15"/>
        <v>75655.25</v>
      </c>
      <c r="I113" s="4">
        <f t="shared" si="16"/>
        <v>1136.7079011337953</v>
      </c>
      <c r="J113" s="4">
        <f t="shared" si="17"/>
        <v>1.5024838344117497</v>
      </c>
    </row>
    <row r="114" spans="1:10" ht="15.75" x14ac:dyDescent="0.25">
      <c r="A114" s="17">
        <v>105</v>
      </c>
      <c r="B114" s="1" t="s">
        <v>123</v>
      </c>
      <c r="C114" s="2" t="s">
        <v>12</v>
      </c>
      <c r="D114" s="3">
        <v>78045</v>
      </c>
      <c r="E114" s="4">
        <f t="shared" si="12"/>
        <v>80386.350000000006</v>
      </c>
      <c r="F114" s="4">
        <f t="shared" si="13"/>
        <v>79605.899999999994</v>
      </c>
      <c r="G114" s="5">
        <f t="shared" si="14"/>
        <v>78045</v>
      </c>
      <c r="H114" s="4">
        <f t="shared" si="15"/>
        <v>79345.75</v>
      </c>
      <c r="I114" s="4">
        <f t="shared" si="16"/>
        <v>1192.1570670427639</v>
      </c>
      <c r="J114" s="4">
        <f t="shared" si="17"/>
        <v>1.5024838344117535</v>
      </c>
    </row>
    <row r="115" spans="1:10" ht="15.75" x14ac:dyDescent="0.25">
      <c r="A115" s="17">
        <v>106</v>
      </c>
      <c r="B115" s="1" t="s">
        <v>124</v>
      </c>
      <c r="C115" s="2" t="s">
        <v>12</v>
      </c>
      <c r="D115" s="3">
        <v>43923</v>
      </c>
      <c r="E115" s="4">
        <f t="shared" si="12"/>
        <v>45240.69</v>
      </c>
      <c r="F115" s="4">
        <f t="shared" si="13"/>
        <v>44801.46</v>
      </c>
      <c r="G115" s="5">
        <f t="shared" si="14"/>
        <v>43923</v>
      </c>
      <c r="H115" s="4">
        <f t="shared" si="15"/>
        <v>44655.049999999996</v>
      </c>
      <c r="I115" s="4">
        <f t="shared" si="16"/>
        <v>670.93490749848547</v>
      </c>
      <c r="J115" s="4">
        <f t="shared" si="17"/>
        <v>1.502483834411753</v>
      </c>
    </row>
    <row r="116" spans="1:10" ht="15.75" x14ac:dyDescent="0.25">
      <c r="A116" s="17">
        <v>107</v>
      </c>
      <c r="B116" s="1" t="s">
        <v>125</v>
      </c>
      <c r="C116" s="2" t="s">
        <v>12</v>
      </c>
      <c r="D116" s="3">
        <v>47190.000000000007</v>
      </c>
      <c r="E116" s="4">
        <f t="shared" si="12"/>
        <v>48605.700000000012</v>
      </c>
      <c r="F116" s="4">
        <f t="shared" si="13"/>
        <v>48133.80000000001</v>
      </c>
      <c r="G116" s="5">
        <f t="shared" si="14"/>
        <v>47190.000000000007</v>
      </c>
      <c r="H116" s="4">
        <f t="shared" si="15"/>
        <v>47976.500000000007</v>
      </c>
      <c r="I116" s="4">
        <f t="shared" si="16"/>
        <v>720.83915681655583</v>
      </c>
      <c r="J116" s="4">
        <f t="shared" si="17"/>
        <v>1.502483834411755</v>
      </c>
    </row>
    <row r="117" spans="1:10" ht="15.75" x14ac:dyDescent="0.25">
      <c r="A117" s="17">
        <v>108</v>
      </c>
      <c r="B117" s="1" t="s">
        <v>126</v>
      </c>
      <c r="C117" s="2" t="s">
        <v>12</v>
      </c>
      <c r="D117" s="3">
        <v>13975.500000000002</v>
      </c>
      <c r="E117" s="4">
        <f t="shared" si="12"/>
        <v>14394.765000000003</v>
      </c>
      <c r="F117" s="4">
        <f t="shared" si="13"/>
        <v>14255.010000000002</v>
      </c>
      <c r="G117" s="5">
        <f t="shared" si="14"/>
        <v>13975.500000000002</v>
      </c>
      <c r="H117" s="4">
        <f t="shared" si="15"/>
        <v>14208.425000000003</v>
      </c>
      <c r="I117" s="4">
        <f t="shared" si="16"/>
        <v>213.47928874951836</v>
      </c>
      <c r="J117" s="4">
        <f t="shared" si="17"/>
        <v>1.5024838344117544</v>
      </c>
    </row>
    <row r="118" spans="1:10" ht="15.75" x14ac:dyDescent="0.25">
      <c r="A118" s="17">
        <v>109</v>
      </c>
      <c r="B118" s="1" t="s">
        <v>127</v>
      </c>
      <c r="C118" s="2" t="s">
        <v>12</v>
      </c>
      <c r="D118" s="3">
        <v>25228.500000000004</v>
      </c>
      <c r="E118" s="4">
        <f t="shared" si="12"/>
        <v>25985.355000000003</v>
      </c>
      <c r="F118" s="4">
        <f t="shared" si="13"/>
        <v>25733.070000000003</v>
      </c>
      <c r="G118" s="5">
        <f t="shared" si="14"/>
        <v>25228.500000000004</v>
      </c>
      <c r="H118" s="4">
        <f t="shared" si="15"/>
        <v>25648.975000000006</v>
      </c>
      <c r="I118" s="4">
        <f t="shared" si="16"/>
        <v>385.37170306731116</v>
      </c>
      <c r="J118" s="4">
        <f t="shared" si="17"/>
        <v>1.5024838344117497</v>
      </c>
    </row>
    <row r="119" spans="1:10" ht="15.75" x14ac:dyDescent="0.25">
      <c r="A119" s="17">
        <v>110</v>
      </c>
      <c r="B119" s="1" t="s">
        <v>128</v>
      </c>
      <c r="C119" s="2" t="s">
        <v>12</v>
      </c>
      <c r="D119" s="3">
        <v>35392.5</v>
      </c>
      <c r="E119" s="4">
        <f t="shared" si="12"/>
        <v>36454.275000000001</v>
      </c>
      <c r="F119" s="4">
        <f t="shared" si="13"/>
        <v>36100.35</v>
      </c>
      <c r="G119" s="5">
        <f t="shared" si="14"/>
        <v>35392.5</v>
      </c>
      <c r="H119" s="4">
        <f t="shared" si="15"/>
        <v>35982.375</v>
      </c>
      <c r="I119" s="4">
        <f t="shared" si="16"/>
        <v>540.62936761241565</v>
      </c>
      <c r="J119" s="4">
        <f t="shared" si="17"/>
        <v>1.5024838344117519</v>
      </c>
    </row>
    <row r="120" spans="1:10" ht="15.75" x14ac:dyDescent="0.25">
      <c r="A120" s="17">
        <v>111</v>
      </c>
      <c r="B120" s="1" t="s">
        <v>129</v>
      </c>
      <c r="C120" s="2" t="s">
        <v>12</v>
      </c>
      <c r="D120" s="3">
        <v>7078.5000000000009</v>
      </c>
      <c r="E120" s="4">
        <f t="shared" si="12"/>
        <v>7290.8550000000014</v>
      </c>
      <c r="F120" s="4">
        <f t="shared" si="13"/>
        <v>7220.0700000000006</v>
      </c>
      <c r="G120" s="5">
        <f t="shared" si="14"/>
        <v>7078.5000000000009</v>
      </c>
      <c r="H120" s="4">
        <f t="shared" si="15"/>
        <v>7196.4750000000013</v>
      </c>
      <c r="I120" s="4">
        <f t="shared" si="16"/>
        <v>108.12587352248323</v>
      </c>
      <c r="J120" s="4">
        <f t="shared" si="17"/>
        <v>1.5024838344117533</v>
      </c>
    </row>
    <row r="121" spans="1:10" ht="15.75" x14ac:dyDescent="0.25">
      <c r="A121" s="17">
        <v>112</v>
      </c>
      <c r="B121" s="1" t="s">
        <v>130</v>
      </c>
      <c r="C121" s="2" t="s">
        <v>12</v>
      </c>
      <c r="D121" s="3">
        <v>7623.0000000000009</v>
      </c>
      <c r="E121" s="4">
        <f t="shared" si="12"/>
        <v>7851.6900000000014</v>
      </c>
      <c r="F121" s="4">
        <f t="shared" si="13"/>
        <v>7775.4600000000009</v>
      </c>
      <c r="G121" s="5">
        <f t="shared" si="14"/>
        <v>7623.0000000000009</v>
      </c>
      <c r="H121" s="4">
        <f t="shared" si="15"/>
        <v>7750.05</v>
      </c>
      <c r="I121" s="4">
        <f t="shared" si="16"/>
        <v>116.44324840882813</v>
      </c>
      <c r="J121" s="4">
        <f t="shared" si="17"/>
        <v>1.5024838344117537</v>
      </c>
    </row>
    <row r="122" spans="1:10" ht="15.75" x14ac:dyDescent="0.25">
      <c r="A122" s="17">
        <v>113</v>
      </c>
      <c r="B122" s="1" t="s">
        <v>131</v>
      </c>
      <c r="C122" s="2" t="s">
        <v>12</v>
      </c>
      <c r="D122" s="3">
        <v>32851.5</v>
      </c>
      <c r="E122" s="4">
        <f t="shared" si="12"/>
        <v>33837.044999999998</v>
      </c>
      <c r="F122" s="4">
        <f t="shared" si="13"/>
        <v>33508.53</v>
      </c>
      <c r="G122" s="5">
        <f t="shared" si="14"/>
        <v>32851.5</v>
      </c>
      <c r="H122" s="4">
        <f t="shared" si="15"/>
        <v>33399.025000000001</v>
      </c>
      <c r="I122" s="4">
        <f t="shared" si="16"/>
        <v>501.81495147613839</v>
      </c>
      <c r="J122" s="4">
        <f t="shared" si="17"/>
        <v>1.5024838344117482</v>
      </c>
    </row>
    <row r="124" spans="1:10" ht="54" customHeight="1" x14ac:dyDescent="0.25">
      <c r="E124" s="23" t="s">
        <v>135</v>
      </c>
      <c r="F124" s="23"/>
      <c r="G124" s="23"/>
      <c r="H124" s="23"/>
    </row>
    <row r="125" spans="1:10" ht="24.75" customHeight="1" x14ac:dyDescent="0.25">
      <c r="B125" s="18" t="s">
        <v>14</v>
      </c>
      <c r="E125" s="19" t="s">
        <v>136</v>
      </c>
      <c r="F125" s="19"/>
    </row>
  </sheetData>
  <sheetProtection formatCells="0" formatColumns="0" formatRows="0" insertColumns="0" insertRows="0" insertHyperlinks="0" deleteColumns="0" deleteRows="0" sort="0" autoFilter="0" pivotTables="0"/>
  <mergeCells count="12">
    <mergeCell ref="J5:J6"/>
    <mergeCell ref="E124:H124"/>
    <mergeCell ref="A1:J1"/>
    <mergeCell ref="A2:J2"/>
    <mergeCell ref="A3:J3"/>
    <mergeCell ref="A4:J4"/>
    <mergeCell ref="A5:A6"/>
    <mergeCell ref="B5:B6"/>
    <mergeCell ref="C5:C6"/>
    <mergeCell ref="D5:F5"/>
    <mergeCell ref="G5:H5"/>
    <mergeCell ref="I5:I6"/>
  </mergeCells>
  <pageMargins left="0.59055118110236227" right="0.39370078740157483" top="0.59055118110236227" bottom="0.39370078740157483" header="0.31496062992125984" footer="0.31496062992125984"/>
  <pageSetup paperSize="9" scale="7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ограждения, аджилити</vt:lpstr>
      <vt:lpstr>'ограждения, аджилити'!Заголовки_для_печати</vt:lpstr>
      <vt:lpstr>'ограждения, аджилити'!Область_печати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2023-03-06T08:12:08Z</dcterms:modified>
</cp:coreProperties>
</file>